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VytautasRasimavičius\VILNIAUS APŠVIETIMAS, UAB\Tarnybų dokumentai - Dokumentai\Pirkimai\RANGA\2025\Architektų takai 2025-05\PD\"/>
    </mc:Choice>
  </mc:AlternateContent>
  <xr:revisionPtr revIDLastSave="0" documentId="13_ncr:1_{EF37094A-D12E-407D-AB6C-70775D5AC7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pšvietimas" sheetId="1" r:id="rId1"/>
    <sheet name="Kiti darbai" sheetId="2" r:id="rId2"/>
    <sheet name="Viso pasiūlymas" sheetId="3" r:id="rId3"/>
  </sheets>
  <definedNames>
    <definedName name="_xlnm.Print_Area" localSheetId="0">Apšvietimas!$A$1:$F$133</definedName>
    <definedName name="_xlnm.Print_Area" localSheetId="1">'Kiti darbai'!$A$1:$F$38</definedName>
    <definedName name="_xlnm.Print_Area" localSheetId="2">'Viso pasiūlymas'!$A$1:$F$17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2" l="1"/>
  <c r="F8" i="2"/>
  <c r="E26" i="2"/>
  <c r="F21" i="2"/>
  <c r="F22" i="2"/>
  <c r="F20" i="2"/>
  <c r="F121" i="1"/>
  <c r="F120" i="1"/>
  <c r="F119" i="1"/>
  <c r="F118" i="1"/>
  <c r="F104" i="1"/>
  <c r="F103" i="1"/>
  <c r="F102" i="1"/>
  <c r="F101" i="1"/>
  <c r="F100" i="1"/>
  <c r="F99" i="1"/>
  <c r="F98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E4" i="3" l="1"/>
  <c r="F23" i="2"/>
  <c r="F96" i="1"/>
  <c r="F123" i="1"/>
  <c r="F124" i="1" s="1"/>
  <c r="E25" i="2" s="1"/>
  <c r="E27" i="2" s="1"/>
  <c r="E28" i="2" s="1"/>
  <c r="E29" i="2" s="1"/>
  <c r="F7" i="2" l="1"/>
  <c r="F6" i="2"/>
  <c r="F5" i="2"/>
  <c r="F53" i="1"/>
  <c r="F52" i="1"/>
  <c r="F51" i="1"/>
  <c r="F50" i="1"/>
  <c r="F43" i="1"/>
  <c r="F42" i="1"/>
  <c r="F41" i="1"/>
  <c r="F40" i="1"/>
  <c r="F39" i="1"/>
  <c r="F38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5" i="1" l="1"/>
  <c r="F36" i="1"/>
  <c r="F56" i="1" l="1"/>
  <c r="E3" i="3" l="1"/>
  <c r="E5" i="3" s="1"/>
  <c r="E6" i="3" s="1"/>
  <c r="E7" i="3" s="1"/>
  <c r="E10" i="2"/>
  <c r="E12" i="2" s="1"/>
  <c r="E13" i="2" s="1"/>
  <c r="E14" i="2" s="1"/>
</calcChain>
</file>

<file path=xl/sharedStrings.xml><?xml version="1.0" encoding="utf-8"?>
<sst xmlns="http://schemas.openxmlformats.org/spreadsheetml/2006/main" count="430" uniqueCount="186">
  <si>
    <t>Architektų g. pėsčiųjų takų vedančių žiedu apšvietimo įrengimas (I etapas), Vilnius</t>
  </si>
  <si>
    <t>Eilės Nr.</t>
  </si>
  <si>
    <t>Darbo pavadinimas, aprašymas</t>
  </si>
  <si>
    <t>Mato vnt.</t>
  </si>
  <si>
    <t>Kiekis</t>
  </si>
  <si>
    <r>
      <t xml:space="preserve">Vieneto kaina, Eur be PVM  </t>
    </r>
    <r>
      <rPr>
        <b/>
        <sz val="12"/>
        <color rgb="FFFF0000"/>
        <rFont val="Times New Roman"/>
        <family val="1"/>
        <charset val="186"/>
      </rPr>
      <t>(pildo Tiekėjas)</t>
    </r>
  </si>
  <si>
    <t>Iš viso, Eur be PVM</t>
  </si>
  <si>
    <t>1. APŠVIETIMO ĮRENGIMO STATYBOS MONTAVIMO DARBAI</t>
  </si>
  <si>
    <t>1.1</t>
  </si>
  <si>
    <t>Tranšėjos nužymėjimas</t>
  </si>
  <si>
    <t>kompl.</t>
  </si>
  <si>
    <t>1.2</t>
  </si>
  <si>
    <t xml:space="preserve">Tranšėjų kasimas rankiniu būdu </t>
  </si>
  <si>
    <t>km</t>
  </si>
  <si>
    <t>1.3</t>
  </si>
  <si>
    <t xml:space="preserve">Tranšėjų užpylimas rankiniu būdu </t>
  </si>
  <si>
    <t>1.4</t>
  </si>
  <si>
    <t>Tranšėjų kasimas mechanizuotu būdu</t>
  </si>
  <si>
    <t>1.5</t>
  </si>
  <si>
    <t>Tranšėjų užpylimas mechanizuotu būdu</t>
  </si>
  <si>
    <t>1.6</t>
  </si>
  <si>
    <t>KL montavimas konstrukcijomis (KL masė iki 3 kg)</t>
  </si>
  <si>
    <t>m</t>
  </si>
  <si>
    <t>1.7</t>
  </si>
  <si>
    <t>KL montavimas apšvietimo atramoje (KL masė iki 1 kg)</t>
  </si>
  <si>
    <t>1.8</t>
  </si>
  <si>
    <t>KL tiesimas vamzdyje (KL masė iki 3 kg)</t>
  </si>
  <si>
    <t>1.9</t>
  </si>
  <si>
    <t>Vamzdžio paklojimas atviru būdu ( Ø 75mm)</t>
  </si>
  <si>
    <t>1.10</t>
  </si>
  <si>
    <t>1.11</t>
  </si>
  <si>
    <t>Vamzdžio paklojimas uždaru būdu (Ø 75 mm)</t>
  </si>
  <si>
    <t>1.12</t>
  </si>
  <si>
    <t>m3</t>
  </si>
  <si>
    <t>1.13</t>
  </si>
  <si>
    <t>Darbo duobių užkasimas vamzdžio montavimui
uždaru būdu</t>
  </si>
  <si>
    <t>1.14</t>
  </si>
  <si>
    <t>Plotų išlyginimas mechanizuotai</t>
  </si>
  <si>
    <t>m2</t>
  </si>
  <si>
    <t>1.15</t>
  </si>
  <si>
    <t>Grunto tankinimas</t>
  </si>
  <si>
    <t>1.16</t>
  </si>
  <si>
    <t>Signalinės juostos paklojimas tranšėjoje virš pakloto
kabelio</t>
  </si>
  <si>
    <t>1.17</t>
  </si>
  <si>
    <r>
      <t>Galinių movų montavimas AI 4x25mm</t>
    </r>
    <r>
      <rPr>
        <vertAlign val="superscript"/>
        <sz val="12"/>
        <rFont val="Times New Roman"/>
        <family val="1"/>
        <charset val="186"/>
      </rPr>
      <t xml:space="preserve">2  </t>
    </r>
    <r>
      <rPr>
        <sz val="12"/>
        <rFont val="Times New Roman"/>
        <family val="1"/>
        <charset val="186"/>
      </rPr>
      <t>kabeliui</t>
    </r>
  </si>
  <si>
    <t>vnt.</t>
  </si>
  <si>
    <t>1.18</t>
  </si>
  <si>
    <t>Šviestuvų valdiklių montavimas ir pririšimas</t>
  </si>
  <si>
    <t>1.19</t>
  </si>
  <si>
    <t>Šviestuvų montavimas ant esamų atramų su
papildomais kronšteinais</t>
  </si>
  <si>
    <t>1.20</t>
  </si>
  <si>
    <r>
      <rPr>
        <sz val="12"/>
        <rFont val="Times New Roman"/>
        <family val="1"/>
        <charset val="186"/>
      </rPr>
      <t>Pilnai sukomplektuotos apšvietimo atramos su
pamatu ir šviestuvais montavimas</t>
    </r>
  </si>
  <si>
    <t>1.21</t>
  </si>
  <si>
    <t>1.22</t>
  </si>
  <si>
    <t>1.23</t>
  </si>
  <si>
    <t>Gnybtyno su 6A saugikliais montavimas</t>
  </si>
  <si>
    <t>1.24</t>
  </si>
  <si>
    <t>KL fazavimas</t>
  </si>
  <si>
    <t>1.25</t>
  </si>
  <si>
    <t>Kabelio izoliacijos varžos matavimas</t>
  </si>
  <si>
    <t>1.26</t>
  </si>
  <si>
    <t>Linijos išpildomoji nuotrauka</t>
  </si>
  <si>
    <t>1.27</t>
  </si>
  <si>
    <t>Apšviestumo matavimai</t>
  </si>
  <si>
    <t>1.28</t>
  </si>
  <si>
    <t>Trinkelių dangos ardymas/atstatymas</t>
  </si>
  <si>
    <t>1.29</t>
  </si>
  <si>
    <t>Žalios vejos atstatymas</t>
  </si>
  <si>
    <t>1.30</t>
  </si>
  <si>
    <t>Tvirtinimo detalių, atramų ir kt. medžiagų
išvežiojimas trasoje</t>
  </si>
  <si>
    <t xml:space="preserve">                         </t>
  </si>
  <si>
    <t>Skyriuje      1</t>
  </si>
  <si>
    <t>2. MEDŽIAGOS IR ĮRENGINIAI APŠVIETIMUI</t>
  </si>
  <si>
    <t>2.1.</t>
  </si>
  <si>
    <t>0,4 kV kabelis Al 4x25 mm2, XLPE izol.</t>
  </si>
  <si>
    <t>2.2.</t>
  </si>
  <si>
    <t>2.3.</t>
  </si>
  <si>
    <t>Kabelis 3x1,5 mm2, Cu PVC izol.</t>
  </si>
  <si>
    <t>2.4.</t>
  </si>
  <si>
    <t>Ø 75 mm PE vamzdis (gofruotas)</t>
  </si>
  <si>
    <t>2.5.</t>
  </si>
  <si>
    <t>Ø 75 mm PE vamzdis (lygus)</t>
  </si>
  <si>
    <t>2.6.</t>
  </si>
  <si>
    <t>Galinė mova AI 4x25mm2  kabeliui</t>
  </si>
  <si>
    <t>2.7.</t>
  </si>
  <si>
    <t>Gelžbetoninis pamatas apšvietimo atramoms
VGAP2 tipo</t>
  </si>
  <si>
    <t>Tiekia užsakovas</t>
  </si>
  <si>
    <t>2.8.</t>
  </si>
  <si>
    <t>Apsauginė guma pamatui</t>
  </si>
  <si>
    <t>2.9.</t>
  </si>
  <si>
    <t>2.10.</t>
  </si>
  <si>
    <t>Kronšteinas L — 0,5m</t>
  </si>
  <si>
    <t>2.11.</t>
  </si>
  <si>
    <t>Kronšteinas L — 1m</t>
  </si>
  <si>
    <t>2.12.</t>
  </si>
  <si>
    <t>2.13.</t>
  </si>
  <si>
    <t>Gnybtynas su 6A saugikliais</t>
  </si>
  <si>
    <t>2.14.</t>
  </si>
  <si>
    <t>2.15.</t>
  </si>
  <si>
    <t>Signalinė juosta</t>
  </si>
  <si>
    <t>2.16.</t>
  </si>
  <si>
    <t>Dažai skirti atramų numeracijai</t>
  </si>
  <si>
    <t>but.</t>
  </si>
  <si>
    <t>2.17.</t>
  </si>
  <si>
    <t>Valdiklis</t>
  </si>
  <si>
    <t>Skyriuje      2</t>
  </si>
  <si>
    <t>1.</t>
  </si>
  <si>
    <t>Išpildomosios nuotraukos</t>
  </si>
  <si>
    <t>obj.</t>
  </si>
  <si>
    <t>2.</t>
  </si>
  <si>
    <t>Laikinas informacinis stendas</t>
  </si>
  <si>
    <t>3.</t>
  </si>
  <si>
    <t>Dokumentų sutvarkymas (pagal SLD užbaigimo aktas ir (ar) deklaracijos ir kt.)</t>
  </si>
  <si>
    <t>Eur be PVM</t>
  </si>
  <si>
    <t>Žiniaraštis Nr. 1 – Elektrotechnikos dalis (gatvės apšvietimas)</t>
  </si>
  <si>
    <t>Žiniaraštis Nr. 2 – Kiti darbai</t>
  </si>
  <si>
    <t>Bendra (Nr.1+Nr.2) darbų kaina (Eur be PVM):</t>
  </si>
  <si>
    <t>21% PVM:</t>
  </si>
  <si>
    <t>Bendra darbų kaina (Eur su PVM):</t>
  </si>
  <si>
    <t>Architektų g. pėsčiųjų takų vedančių žiedu apšvietimo įrengimas (II etapas), Vilnius</t>
  </si>
  <si>
    <t>Vamzdžio paklojimas uždaru kryptinio būdu (Ø 75 mm)</t>
  </si>
  <si>
    <t>Darbo duobių kasimas vamzdžio montavimui uždaru
būdu</t>
  </si>
  <si>
    <r>
      <t>Jungiamųjų movų montavimas AI 4x25mm</t>
    </r>
    <r>
      <rPr>
        <vertAlign val="superscript"/>
        <sz val="12"/>
        <rFont val="Times New Roman"/>
        <family val="1"/>
        <charset val="186"/>
      </rPr>
      <t xml:space="preserve">2  </t>
    </r>
    <r>
      <rPr>
        <sz val="12"/>
        <rFont val="Times New Roman"/>
        <family val="1"/>
        <charset val="186"/>
      </rPr>
      <t>kabeliui</t>
    </r>
  </si>
  <si>
    <t>Esamų šviestuvų permontavimas</t>
  </si>
  <si>
    <t>Įžeminimo įrenginio varžos matavimas</t>
  </si>
  <si>
    <t>1.31</t>
  </si>
  <si>
    <t>1.32</t>
  </si>
  <si>
    <t>1.33</t>
  </si>
  <si>
    <t>2.1</t>
  </si>
  <si>
    <t>2.2</t>
  </si>
  <si>
    <t>Elektros įrenginių žymenys</t>
  </si>
  <si>
    <t>2.3</t>
  </si>
  <si>
    <t>2.4</t>
  </si>
  <si>
    <t>2.5</t>
  </si>
  <si>
    <t>2.6</t>
  </si>
  <si>
    <t>Galinė mova Al 4x25mm2  kabeliui</t>
  </si>
  <si>
    <t>2.7</t>
  </si>
  <si>
    <t>Jungiamoji mova Al 4x25mm2  kabeliui</t>
  </si>
  <si>
    <t>2.8</t>
  </si>
  <si>
    <t>Gelžbetoninis pamatas apšvietimo atramoms VGAP2 tipo</t>
  </si>
  <si>
    <t>2.9</t>
  </si>
  <si>
    <t>Gelžbetoninis pamatas apšvietimo atramoms VGAP3 tipo</t>
  </si>
  <si>
    <t>2.10</t>
  </si>
  <si>
    <t>2.11</t>
  </si>
  <si>
    <t>Karštai cinkuota atrama, aukštis virš žemės paviršiaus – 6m</t>
  </si>
  <si>
    <t>2.12</t>
  </si>
  <si>
    <t>Karštai cinkuota atrama, aukštis virš žemės paviršiaus – 8m</t>
  </si>
  <si>
    <t>2.13</t>
  </si>
  <si>
    <t>Gembė užmaunama – 1x1m</t>
  </si>
  <si>
    <t>2.14</t>
  </si>
  <si>
    <t>Gembė užmaunama – 1x2m</t>
  </si>
  <si>
    <t>2.15</t>
  </si>
  <si>
    <t>Gembė užmaunama, V formos – 1x2x2m</t>
  </si>
  <si>
    <t>2.16</t>
  </si>
  <si>
    <t>Kronšteinas L – 0,5m</t>
  </si>
  <si>
    <t>2.17</t>
  </si>
  <si>
    <t>Kronšteinas L – 1m</t>
  </si>
  <si>
    <t>2.18</t>
  </si>
  <si>
    <t>Šviestuvas tako apšvietimui ≤23W, IP66, 3000K</t>
  </si>
  <si>
    <t>2.19</t>
  </si>
  <si>
    <t>Šviestuvas perėjos apšvietimui ≤75W, IP66, 5700K, dešininės optikos</t>
  </si>
  <si>
    <t>2.20</t>
  </si>
  <si>
    <t>Šviestuvas perėjos apšvietimui ≤75W, IP66, 5700K, kairinės optikos</t>
  </si>
  <si>
    <t>2.21</t>
  </si>
  <si>
    <t>2.22</t>
  </si>
  <si>
    <t>Įžeminimo komplektas, varža ne daugiau kaip 30Ω</t>
  </si>
  <si>
    <t>2.23</t>
  </si>
  <si>
    <t>2.24</t>
  </si>
  <si>
    <t>2.25</t>
  </si>
  <si>
    <t>DARBŲ KIEKIŲ ŽINIARAŠTIS NR. 1 – Elektrotechnikos dalis (gatvės apšvietimas) (I ETAPAS)</t>
  </si>
  <si>
    <t>DARBŲ KIEKIŲ ŽINIARAŠTIS NR. 2 – Kiti darbai ( II ETAPAS )</t>
  </si>
  <si>
    <t>SUVESTINIS DARBŲ KIEKIŲ ŽINIARAŠTIS ( I ETAPAS )</t>
  </si>
  <si>
    <t>DARBŲ KIEKIŲ ŽINIARAŠTIS NR. 2 – Kiti darbai ( I ETAPAS )</t>
  </si>
  <si>
    <t>SUVESTINIS DARBŲ KIEKIŲ ŽINIARAŠTIS ( II ETAPAS )</t>
  </si>
  <si>
    <t>DARBŲ KIEKIŲ ŽINIARAŠTIS NR. 1 – Elektrotechnikos dalis (gatvės apšvietimas) ( II ETAPAS )</t>
  </si>
  <si>
    <t>SUVESTINIS DARBŲ KIEKIŲ ŽINIARAŠTIS ( I ir II ETAPAS )</t>
  </si>
  <si>
    <t>Bendra ( I + II etapai) darbų kaina (Eur be PVM):</t>
  </si>
  <si>
    <t>Pakloto įrengimas</t>
  </si>
  <si>
    <t>Elektros irenginių žymenys</t>
  </si>
  <si>
    <t>Pastaba</t>
  </si>
  <si>
    <t>Karštai cinkuota atrama, aukštis virš žemės
paviršiaus — 6m</t>
  </si>
  <si>
    <r>
      <t xml:space="preserve">Šviestuvas tako apšvietimui </t>
    </r>
    <r>
      <rPr>
        <sz val="12"/>
        <rFont val="Aptos Narrow"/>
        <family val="2"/>
      </rPr>
      <t>≤</t>
    </r>
    <r>
      <rPr>
        <sz val="12"/>
        <rFont val="Times New Roman"/>
        <family val="1"/>
        <charset val="186"/>
      </rPr>
      <t>23W, IP66, 3000K</t>
    </r>
  </si>
  <si>
    <r>
      <t>Įžeminimo įrenginio montavimas, R</t>
    </r>
    <r>
      <rPr>
        <sz val="12"/>
        <rFont val="Aptos Narrow"/>
        <family val="2"/>
      </rPr>
      <t>≤</t>
    </r>
    <r>
      <rPr>
        <sz val="12"/>
        <rFont val="Times New Roman"/>
        <family val="1"/>
        <charset val="186"/>
      </rPr>
      <t xml:space="preserve">30 </t>
    </r>
    <r>
      <rPr>
        <sz val="12"/>
        <rFont val="Aptos Narrow"/>
        <family val="2"/>
      </rPr>
      <t>Ω</t>
    </r>
  </si>
  <si>
    <t>Įžeminimo įrenginio montavimas, R≤30 Ω</t>
  </si>
  <si>
    <t>Pagrindines medžiagas (šviestuvų stulpus, gembes, kronšteinus, pamatus, šviestuvus ir valdiklius) pateikia Užsakovas, visais kitais materialiniais ištekliais ir medžiagomis Darbams atlikti Rangovas apsirūpina savarankiškai.  </t>
  </si>
  <si>
    <t>priedas Nr.2.1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</si>
</sst>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_ ;\-#,##0.00\ "/>
    <numFmt numFmtId="166" formatCode="?????0.0?;\-????0.0?;?"/>
  </numFmts>
  <fonts count="1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86"/>
    </font>
    <font>
      <b/>
      <sz val="14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vertAlign val="superscript"/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2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 applyNumberFormat="0" applyBorder="0" applyProtection="0"/>
    <xf numFmtId="0" fontId="1" fillId="0" borderId="0" applyNumberFormat="0" applyBorder="0" applyProtection="0"/>
    <xf numFmtId="0" fontId="1" fillId="0" borderId="0"/>
    <xf numFmtId="0" fontId="1" fillId="0" borderId="0"/>
  </cellStyleXfs>
  <cellXfs count="116">
    <xf numFmtId="0" fontId="0" fillId="0" borderId="0" xfId="0"/>
    <xf numFmtId="0" fontId="3" fillId="0" borderId="4" xfId="2" applyFont="1" applyBorder="1" applyAlignment="1" applyProtection="1">
      <alignment horizontal="center" vertical="center" wrapText="1"/>
    </xf>
    <xf numFmtId="2" fontId="3" fillId="0" borderId="4" xfId="2" applyNumberFormat="1" applyFont="1" applyBorder="1" applyAlignment="1" applyProtection="1">
      <alignment horizontal="center" vertical="center" wrapText="1"/>
    </xf>
    <xf numFmtId="0" fontId="3" fillId="0" borderId="4" xfId="1" applyFont="1" applyBorder="1" applyAlignment="1" applyProtection="1">
      <alignment horizontal="center" vertical="center" wrapText="1"/>
    </xf>
    <xf numFmtId="0" fontId="6" fillId="0" borderId="2" xfId="3" applyFont="1" applyBorder="1" applyAlignment="1">
      <alignment vertical="center"/>
    </xf>
    <xf numFmtId="1" fontId="6" fillId="0" borderId="2" xfId="3" applyNumberFormat="1" applyFont="1" applyBorder="1" applyAlignment="1">
      <alignment horizontal="center" vertical="center"/>
    </xf>
    <xf numFmtId="0" fontId="7" fillId="0" borderId="4" xfId="2" applyFont="1" applyBorder="1" applyAlignment="1" applyProtection="1">
      <alignment horizontal="left" vertical="center" wrapText="1"/>
    </xf>
    <xf numFmtId="164" fontId="6" fillId="0" borderId="2" xfId="3" applyNumberFormat="1" applyFont="1" applyBorder="1" applyAlignment="1">
      <alignment horizontal="center" vertical="center"/>
    </xf>
    <xf numFmtId="0" fontId="7" fillId="0" borderId="4" xfId="2" applyFont="1" applyBorder="1" applyAlignment="1" applyProtection="1">
      <alignment horizontal="center" vertical="center" wrapText="1"/>
    </xf>
    <xf numFmtId="164" fontId="6" fillId="0" borderId="4" xfId="2" applyNumberFormat="1" applyFont="1" applyBorder="1" applyAlignment="1" applyProtection="1">
      <alignment horizontal="center" vertical="center" wrapText="1"/>
    </xf>
    <xf numFmtId="0" fontId="8" fillId="0" borderId="4" xfId="0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1" fontId="6" fillId="0" borderId="4" xfId="2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2" fontId="6" fillId="0" borderId="6" xfId="2" applyNumberFormat="1" applyFont="1" applyBorder="1" applyAlignment="1" applyProtection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top" wrapText="1"/>
    </xf>
    <xf numFmtId="165" fontId="6" fillId="3" borderId="4" xfId="0" applyNumberFormat="1" applyFont="1" applyFill="1" applyBorder="1" applyAlignment="1" applyProtection="1">
      <alignment horizontal="center" vertical="center"/>
      <protection locked="0"/>
    </xf>
    <xf numFmtId="49" fontId="6" fillId="4" borderId="4" xfId="0" applyNumberFormat="1" applyFont="1" applyFill="1" applyBorder="1" applyAlignment="1">
      <alignment horizontal="left" vertical="top" wrapText="1"/>
    </xf>
    <xf numFmtId="49" fontId="6" fillId="4" borderId="4" xfId="0" applyNumberFormat="1" applyFont="1" applyFill="1" applyBorder="1" applyAlignment="1">
      <alignment horizontal="center" vertical="center" wrapText="1"/>
    </xf>
    <xf numFmtId="1" fontId="6" fillId="4" borderId="4" xfId="2" applyNumberFormat="1" applyFont="1" applyFill="1" applyBorder="1" applyAlignment="1" applyProtection="1">
      <alignment horizontal="center" vertical="center" wrapText="1"/>
    </xf>
    <xf numFmtId="165" fontId="5" fillId="3" borderId="4" xfId="0" applyNumberFormat="1" applyFont="1" applyFill="1" applyBorder="1" applyAlignment="1" applyProtection="1">
      <alignment horizontal="center" vertical="center"/>
      <protection locked="0"/>
    </xf>
    <xf numFmtId="49" fontId="6" fillId="0" borderId="2" xfId="0" applyNumberFormat="1" applyFont="1" applyBorder="1" applyAlignment="1">
      <alignment horizontal="left" vertical="top"/>
    </xf>
    <xf numFmtId="49" fontId="6" fillId="0" borderId="2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vertical="top"/>
    </xf>
    <xf numFmtId="166" fontId="5" fillId="0" borderId="4" xfId="0" applyNumberFormat="1" applyFont="1" applyBorder="1" applyAlignment="1">
      <alignment horizontal="center" vertical="center"/>
    </xf>
    <xf numFmtId="0" fontId="11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2" fontId="11" fillId="0" borderId="0" xfId="4" applyNumberFormat="1" applyFont="1" applyAlignment="1">
      <alignment vertical="center"/>
    </xf>
    <xf numFmtId="4" fontId="12" fillId="0" borderId="0" xfId="3" applyNumberFormat="1" applyFont="1" applyAlignment="1">
      <alignment horizontal="center" vertical="center" wrapText="1"/>
    </xf>
    <xf numFmtId="0" fontId="8" fillId="0" borderId="0" xfId="0" applyFont="1"/>
    <xf numFmtId="2" fontId="0" fillId="0" borderId="0" xfId="0" applyNumberFormat="1"/>
    <xf numFmtId="0" fontId="0" fillId="0" borderId="0" xfId="0" applyProtection="1">
      <protection locked="0"/>
    </xf>
    <xf numFmtId="0" fontId="6" fillId="0" borderId="4" xfId="0" applyFont="1" applyBorder="1" applyAlignment="1">
      <alignment horizontal="center" vertical="top"/>
    </xf>
    <xf numFmtId="2" fontId="6" fillId="0" borderId="4" xfId="0" applyNumberFormat="1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2" fontId="6" fillId="0" borderId="7" xfId="0" applyNumberFormat="1" applyFont="1" applyBorder="1" applyAlignment="1">
      <alignment horizontal="center" vertical="top"/>
    </xf>
    <xf numFmtId="0" fontId="6" fillId="0" borderId="4" xfId="3" applyFont="1" applyBorder="1" applyAlignment="1">
      <alignment horizontal="center" vertical="center"/>
    </xf>
    <xf numFmtId="0" fontId="6" fillId="0" borderId="4" xfId="3" applyFont="1" applyBorder="1" applyAlignment="1">
      <alignment vertical="center"/>
    </xf>
    <xf numFmtId="1" fontId="6" fillId="0" borderId="4" xfId="3" applyNumberFormat="1" applyFont="1" applyBorder="1" applyAlignment="1">
      <alignment horizontal="center" vertical="center"/>
    </xf>
    <xf numFmtId="164" fontId="6" fillId="0" borderId="4" xfId="3" applyNumberFormat="1" applyFont="1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3" fillId="0" borderId="4" xfId="2" applyFont="1" applyBorder="1" applyAlignment="1" applyProtection="1">
      <alignment horizontal="center" wrapText="1"/>
    </xf>
    <xf numFmtId="0" fontId="6" fillId="0" borderId="4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14" xfId="2" applyFont="1" applyBorder="1" applyAlignment="1" applyProtection="1">
      <alignment horizontal="center" vertical="center" wrapText="1"/>
    </xf>
    <xf numFmtId="0" fontId="3" fillId="0" borderId="15" xfId="1" applyFont="1" applyBorder="1" applyAlignment="1" applyProtection="1">
      <alignment horizontal="center" vertical="center" wrapText="1"/>
    </xf>
    <xf numFmtId="0" fontId="6" fillId="0" borderId="14" xfId="3" applyFont="1" applyBorder="1" applyAlignment="1">
      <alignment horizontal="center" vertical="center"/>
    </xf>
    <xf numFmtId="4" fontId="6" fillId="0" borderId="15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right" vertical="top"/>
    </xf>
    <xf numFmtId="49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4" fontId="5" fillId="0" borderId="16" xfId="3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right" vertical="top"/>
    </xf>
    <xf numFmtId="4" fontId="5" fillId="0" borderId="15" xfId="3" applyNumberFormat="1" applyFont="1" applyBorder="1" applyAlignment="1">
      <alignment horizontal="center" vertical="center" wrapText="1"/>
    </xf>
    <xf numFmtId="0" fontId="5" fillId="0" borderId="17" xfId="4" applyFont="1" applyBorder="1" applyAlignment="1">
      <alignment vertical="center"/>
    </xf>
    <xf numFmtId="0" fontId="5" fillId="0" borderId="18" xfId="4" applyFont="1" applyBorder="1" applyAlignment="1">
      <alignment vertical="center"/>
    </xf>
    <xf numFmtId="4" fontId="5" fillId="0" borderId="20" xfId="3" applyNumberFormat="1" applyFont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center" vertical="center"/>
    </xf>
    <xf numFmtId="4" fontId="6" fillId="4" borderId="15" xfId="0" applyNumberFormat="1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/>
    </xf>
    <xf numFmtId="4" fontId="6" fillId="3" borderId="4" xfId="3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left" vertical="center"/>
    </xf>
    <xf numFmtId="0" fontId="15" fillId="0" borderId="0" xfId="0" applyFont="1"/>
    <xf numFmtId="2" fontId="15" fillId="0" borderId="0" xfId="0" applyNumberFormat="1" applyFont="1"/>
    <xf numFmtId="0" fontId="15" fillId="0" borderId="0" xfId="0" applyFont="1" applyProtection="1">
      <protection locked="0"/>
    </xf>
    <xf numFmtId="0" fontId="13" fillId="0" borderId="0" xfId="0" applyFont="1" applyAlignment="1">
      <alignment horizontal="left" vertical="center"/>
    </xf>
    <xf numFmtId="2" fontId="8" fillId="0" borderId="0" xfId="0" applyNumberFormat="1" applyFont="1"/>
    <xf numFmtId="0" fontId="8" fillId="0" borderId="0" xfId="0" applyFont="1" applyProtection="1">
      <protection locked="0"/>
    </xf>
    <xf numFmtId="0" fontId="7" fillId="0" borderId="1" xfId="2" applyFont="1" applyBorder="1" applyAlignment="1" applyProtection="1">
      <alignment horizontal="left" vertical="center" wrapText="1"/>
    </xf>
    <xf numFmtId="0" fontId="2" fillId="0" borderId="8" xfId="1" applyFont="1" applyBorder="1" applyAlignment="1" applyProtection="1">
      <alignment horizontal="center" vertical="center" wrapText="1"/>
    </xf>
    <xf numFmtId="0" fontId="2" fillId="0" borderId="9" xfId="1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vertical="center" wrapText="1"/>
    </xf>
    <xf numFmtId="0" fontId="5" fillId="0" borderId="18" xfId="4" applyFont="1" applyBorder="1" applyAlignment="1">
      <alignment horizontal="right" vertical="center"/>
    </xf>
    <xf numFmtId="0" fontId="5" fillId="0" borderId="19" xfId="4" applyFont="1" applyBorder="1" applyAlignment="1">
      <alignment horizontal="right" vertical="center"/>
    </xf>
    <xf numFmtId="0" fontId="3" fillId="2" borderId="12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13" xfId="1" applyFont="1" applyFill="1" applyBorder="1" applyAlignment="1" applyProtection="1">
      <alignment horizontal="center" vertical="center"/>
    </xf>
    <xf numFmtId="0" fontId="5" fillId="0" borderId="12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5" fillId="0" borderId="13" xfId="3" applyFont="1" applyBorder="1" applyAlignment="1">
      <alignment horizontal="center" vertical="center"/>
    </xf>
    <xf numFmtId="2" fontId="8" fillId="0" borderId="4" xfId="0" applyNumberFormat="1" applyFont="1" applyBorder="1" applyAlignment="1" applyProtection="1">
      <alignment horizontal="center"/>
      <protection locked="0"/>
    </xf>
    <xf numFmtId="2" fontId="8" fillId="0" borderId="15" xfId="0" applyNumberFormat="1" applyFont="1" applyBorder="1" applyAlignment="1" applyProtection="1">
      <alignment horizontal="center"/>
      <protection locked="0"/>
    </xf>
    <xf numFmtId="0" fontId="13" fillId="0" borderId="21" xfId="0" applyFont="1" applyBorder="1" applyAlignment="1">
      <alignment horizontal="right"/>
    </xf>
    <xf numFmtId="0" fontId="13" fillId="0" borderId="22" xfId="0" applyFont="1" applyBorder="1" applyAlignment="1">
      <alignment horizontal="right"/>
    </xf>
    <xf numFmtId="4" fontId="13" fillId="0" borderId="22" xfId="0" applyNumberFormat="1" applyFont="1" applyBorder="1" applyAlignment="1" applyProtection="1">
      <alignment horizontal="center"/>
      <protection locked="0"/>
    </xf>
    <xf numFmtId="0" fontId="13" fillId="0" borderId="20" xfId="0" applyFont="1" applyBorder="1" applyAlignment="1" applyProtection="1">
      <alignment horizontal="center"/>
      <protection locked="0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4" fontId="8" fillId="0" borderId="1" xfId="0" applyNumberFormat="1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center"/>
      <protection locked="0"/>
    </xf>
    <xf numFmtId="0" fontId="13" fillId="0" borderId="12" xfId="0" applyFont="1" applyBorder="1" applyAlignment="1">
      <alignment horizontal="right"/>
    </xf>
    <xf numFmtId="0" fontId="13" fillId="0" borderId="2" xfId="0" applyFont="1" applyBorder="1" applyAlignment="1">
      <alignment horizontal="right"/>
    </xf>
    <xf numFmtId="0" fontId="13" fillId="0" borderId="3" xfId="0" applyFont="1" applyBorder="1" applyAlignment="1">
      <alignment horizontal="right"/>
    </xf>
    <xf numFmtId="4" fontId="13" fillId="0" borderId="1" xfId="0" applyNumberFormat="1" applyFont="1" applyBorder="1" applyAlignment="1" applyProtection="1">
      <alignment horizontal="center"/>
      <protection locked="0"/>
    </xf>
    <xf numFmtId="4" fontId="13" fillId="0" borderId="13" xfId="0" applyNumberFormat="1" applyFont="1" applyBorder="1" applyAlignment="1" applyProtection="1">
      <alignment horizontal="center"/>
      <protection locked="0"/>
    </xf>
    <xf numFmtId="0" fontId="5" fillId="0" borderId="12" xfId="4" applyFont="1" applyBorder="1" applyAlignment="1">
      <alignment horizontal="right" vertical="center"/>
    </xf>
    <xf numFmtId="0" fontId="5" fillId="0" borderId="2" xfId="4" applyFont="1" applyBorder="1" applyAlignment="1">
      <alignment horizontal="right" vertical="center"/>
    </xf>
    <xf numFmtId="0" fontId="5" fillId="0" borderId="3" xfId="4" applyFont="1" applyBorder="1" applyAlignment="1">
      <alignment horizontal="right" vertical="center"/>
    </xf>
    <xf numFmtId="0" fontId="13" fillId="2" borderId="1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3" fillId="0" borderId="14" xfId="0" applyFont="1" applyBorder="1" applyAlignment="1">
      <alignment horizontal="right"/>
    </xf>
    <xf numFmtId="0" fontId="13" fillId="0" borderId="4" xfId="0" applyFont="1" applyBorder="1" applyAlignment="1">
      <alignment horizontal="right"/>
    </xf>
    <xf numFmtId="0" fontId="6" fillId="0" borderId="0" xfId="0" applyFont="1" applyAlignment="1">
      <alignment horizontal="left" vertical="center" wrapText="1"/>
    </xf>
    <xf numFmtId="0" fontId="13" fillId="0" borderId="23" xfId="0" applyFont="1" applyBorder="1" applyAlignment="1" applyProtection="1">
      <alignment horizontal="right" vertical="center"/>
      <protection locked="0"/>
    </xf>
    <xf numFmtId="0" fontId="13" fillId="0" borderId="23" xfId="0" applyFont="1" applyBorder="1" applyAlignment="1">
      <alignment horizontal="right" vertical="center"/>
    </xf>
  </cellXfs>
  <cellStyles count="5">
    <cellStyle name="Įprastas" xfId="0" builtinId="0"/>
    <cellStyle name="Normal 2 2" xfId="1" xr:uid="{21FE08FE-CD5A-4915-B776-A8523C113BA9}"/>
    <cellStyle name="Normal 3" xfId="4" xr:uid="{9A19F94B-B47F-4A07-91F1-7100887C0255}"/>
    <cellStyle name="TableStyleLight1" xfId="3" xr:uid="{7AB6E199-3E0E-4B11-8FE3-618CAF6ABC1F}"/>
    <cellStyle name="TableStyleLight1 2" xfId="2" xr:uid="{077FE131-56F0-4091-AED7-DA082E14E2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7"/>
  <sheetViews>
    <sheetView tabSelected="1" zoomScaleNormal="100" zoomScaleSheetLayoutView="100" workbookViewId="0">
      <selection activeCell="G17" sqref="G17"/>
    </sheetView>
  </sheetViews>
  <sheetFormatPr defaultRowHeight="15.75" x14ac:dyDescent="0.25"/>
  <cols>
    <col min="2" max="2" width="65.7109375" style="31" customWidth="1"/>
    <col min="3" max="3" width="10.140625" customWidth="1"/>
    <col min="4" max="4" width="16.28515625" style="32" customWidth="1"/>
    <col min="5" max="5" width="17.140625" style="33" customWidth="1"/>
    <col min="6" max="6" width="12.7109375" customWidth="1"/>
  </cols>
  <sheetData>
    <row r="1" spans="1:6" ht="16.5" thickBot="1" x14ac:dyDescent="0.3">
      <c r="E1" s="114" t="s">
        <v>185</v>
      </c>
      <c r="F1" s="115"/>
    </row>
    <row r="2" spans="1:6" ht="18.75" x14ac:dyDescent="0.25">
      <c r="A2" s="77" t="s">
        <v>0</v>
      </c>
      <c r="B2" s="78"/>
      <c r="C2" s="78"/>
      <c r="D2" s="78"/>
      <c r="E2" s="78"/>
      <c r="F2" s="79"/>
    </row>
    <row r="3" spans="1:6" x14ac:dyDescent="0.25">
      <c r="A3" s="82" t="s">
        <v>169</v>
      </c>
      <c r="B3" s="83"/>
      <c r="C3" s="83"/>
      <c r="D3" s="83"/>
      <c r="E3" s="83"/>
      <c r="F3" s="84"/>
    </row>
    <row r="4" spans="1:6" ht="47.25" x14ac:dyDescent="0.25">
      <c r="A4" s="50" t="s">
        <v>1</v>
      </c>
      <c r="B4" s="1" t="s">
        <v>2</v>
      </c>
      <c r="C4" s="1" t="s">
        <v>3</v>
      </c>
      <c r="D4" s="2" t="s">
        <v>4</v>
      </c>
      <c r="E4" s="3" t="s">
        <v>5</v>
      </c>
      <c r="F4" s="51" t="s">
        <v>6</v>
      </c>
    </row>
    <row r="5" spans="1:6" x14ac:dyDescent="0.25">
      <c r="A5" s="85" t="s">
        <v>7</v>
      </c>
      <c r="B5" s="86"/>
      <c r="C5" s="86"/>
      <c r="D5" s="86"/>
      <c r="E5" s="86"/>
      <c r="F5" s="87"/>
    </row>
    <row r="6" spans="1:6" x14ac:dyDescent="0.25">
      <c r="A6" s="64" t="s">
        <v>8</v>
      </c>
      <c r="B6" s="4" t="s">
        <v>9</v>
      </c>
      <c r="C6" s="38" t="s">
        <v>10</v>
      </c>
      <c r="D6" s="5">
        <v>1</v>
      </c>
      <c r="E6" s="68"/>
      <c r="F6" s="53">
        <f t="shared" ref="F6:F35" si="0">ROUND((D6*E6),2)</f>
        <v>0</v>
      </c>
    </row>
    <row r="7" spans="1:6" x14ac:dyDescent="0.25">
      <c r="A7" s="64" t="s">
        <v>11</v>
      </c>
      <c r="B7" s="76" t="s">
        <v>12</v>
      </c>
      <c r="C7" s="38" t="s">
        <v>13</v>
      </c>
      <c r="D7" s="7">
        <v>0.22500000000000001</v>
      </c>
      <c r="E7" s="68"/>
      <c r="F7" s="53">
        <f t="shared" si="0"/>
        <v>0</v>
      </c>
    </row>
    <row r="8" spans="1:6" x14ac:dyDescent="0.25">
      <c r="A8" s="64" t="s">
        <v>14</v>
      </c>
      <c r="B8" s="76" t="s">
        <v>15</v>
      </c>
      <c r="C8" s="38" t="s">
        <v>13</v>
      </c>
      <c r="D8" s="7">
        <v>0.22500000000000001</v>
      </c>
      <c r="E8" s="68"/>
      <c r="F8" s="53">
        <f t="shared" si="0"/>
        <v>0</v>
      </c>
    </row>
    <row r="9" spans="1:6" x14ac:dyDescent="0.25">
      <c r="A9" s="64" t="s">
        <v>16</v>
      </c>
      <c r="B9" s="6" t="s">
        <v>17</v>
      </c>
      <c r="C9" s="8" t="s">
        <v>13</v>
      </c>
      <c r="D9" s="9">
        <v>0.52400000000000002</v>
      </c>
      <c r="E9" s="68"/>
      <c r="F9" s="53">
        <f t="shared" si="0"/>
        <v>0</v>
      </c>
    </row>
    <row r="10" spans="1:6" x14ac:dyDescent="0.25">
      <c r="A10" s="64" t="s">
        <v>18</v>
      </c>
      <c r="B10" s="6" t="s">
        <v>19</v>
      </c>
      <c r="C10" s="8" t="s">
        <v>13</v>
      </c>
      <c r="D10" s="9">
        <v>0.52400000000000002</v>
      </c>
      <c r="E10" s="68"/>
      <c r="F10" s="53">
        <f t="shared" si="0"/>
        <v>0</v>
      </c>
    </row>
    <row r="11" spans="1:6" x14ac:dyDescent="0.25">
      <c r="A11" s="64" t="s">
        <v>20</v>
      </c>
      <c r="B11" s="10" t="s">
        <v>21</v>
      </c>
      <c r="C11" s="11" t="s">
        <v>22</v>
      </c>
      <c r="D11" s="12">
        <v>180</v>
      </c>
      <c r="E11" s="68"/>
      <c r="F11" s="53">
        <f t="shared" si="0"/>
        <v>0</v>
      </c>
    </row>
    <row r="12" spans="1:6" x14ac:dyDescent="0.25">
      <c r="A12" s="64" t="s">
        <v>23</v>
      </c>
      <c r="B12" s="10" t="s">
        <v>24</v>
      </c>
      <c r="C12" s="11" t="s">
        <v>22</v>
      </c>
      <c r="D12" s="12">
        <v>387</v>
      </c>
      <c r="E12" s="68"/>
      <c r="F12" s="53">
        <f t="shared" si="0"/>
        <v>0</v>
      </c>
    </row>
    <row r="13" spans="1:6" x14ac:dyDescent="0.25">
      <c r="A13" s="64" t="s">
        <v>25</v>
      </c>
      <c r="B13" s="10" t="s">
        <v>26</v>
      </c>
      <c r="C13" s="11" t="s">
        <v>22</v>
      </c>
      <c r="D13" s="12">
        <v>928</v>
      </c>
      <c r="E13" s="68"/>
      <c r="F13" s="53">
        <f t="shared" si="0"/>
        <v>0</v>
      </c>
    </row>
    <row r="14" spans="1:6" x14ac:dyDescent="0.25">
      <c r="A14" s="64" t="s">
        <v>27</v>
      </c>
      <c r="B14" s="10" t="s">
        <v>28</v>
      </c>
      <c r="C14" s="11" t="s">
        <v>22</v>
      </c>
      <c r="D14" s="12">
        <v>749</v>
      </c>
      <c r="E14" s="68"/>
      <c r="F14" s="53">
        <f t="shared" si="0"/>
        <v>0</v>
      </c>
    </row>
    <row r="15" spans="1:6" x14ac:dyDescent="0.25">
      <c r="A15" s="64" t="s">
        <v>29</v>
      </c>
      <c r="B15" s="10" t="s">
        <v>177</v>
      </c>
      <c r="C15" s="11" t="s">
        <v>22</v>
      </c>
      <c r="D15" s="12">
        <v>749</v>
      </c>
      <c r="E15" s="68"/>
      <c r="F15" s="53">
        <f t="shared" si="0"/>
        <v>0</v>
      </c>
    </row>
    <row r="16" spans="1:6" x14ac:dyDescent="0.25">
      <c r="A16" s="64" t="s">
        <v>30</v>
      </c>
      <c r="B16" s="13" t="s">
        <v>31</v>
      </c>
      <c r="C16" s="11" t="s">
        <v>22</v>
      </c>
      <c r="D16" s="12">
        <v>180</v>
      </c>
      <c r="E16" s="68"/>
      <c r="F16" s="53">
        <f t="shared" si="0"/>
        <v>0</v>
      </c>
    </row>
    <row r="17" spans="1:6" ht="31.5" x14ac:dyDescent="0.25">
      <c r="A17" s="64" t="s">
        <v>32</v>
      </c>
      <c r="B17" s="13" t="s">
        <v>121</v>
      </c>
      <c r="C17" s="11" t="s">
        <v>33</v>
      </c>
      <c r="D17" s="9">
        <v>44</v>
      </c>
      <c r="E17" s="68"/>
      <c r="F17" s="53">
        <f t="shared" si="0"/>
        <v>0</v>
      </c>
    </row>
    <row r="18" spans="1:6" ht="31.5" x14ac:dyDescent="0.25">
      <c r="A18" s="64" t="s">
        <v>34</v>
      </c>
      <c r="B18" s="13" t="s">
        <v>35</v>
      </c>
      <c r="C18" s="11" t="s">
        <v>33</v>
      </c>
      <c r="D18" s="9">
        <v>44</v>
      </c>
      <c r="E18" s="68"/>
      <c r="F18" s="53">
        <f t="shared" si="0"/>
        <v>0</v>
      </c>
    </row>
    <row r="19" spans="1:6" x14ac:dyDescent="0.25">
      <c r="A19" s="64" t="s">
        <v>36</v>
      </c>
      <c r="B19" s="13" t="s">
        <v>37</v>
      </c>
      <c r="C19" s="11" t="s">
        <v>38</v>
      </c>
      <c r="D19" s="12">
        <v>524</v>
      </c>
      <c r="E19" s="68"/>
      <c r="F19" s="53">
        <f t="shared" si="0"/>
        <v>0</v>
      </c>
    </row>
    <row r="20" spans="1:6" x14ac:dyDescent="0.25">
      <c r="A20" s="64" t="s">
        <v>39</v>
      </c>
      <c r="B20" s="13" t="s">
        <v>40</v>
      </c>
      <c r="C20" s="11" t="s">
        <v>33</v>
      </c>
      <c r="D20" s="12">
        <v>105</v>
      </c>
      <c r="E20" s="68"/>
      <c r="F20" s="53">
        <f t="shared" si="0"/>
        <v>0</v>
      </c>
    </row>
    <row r="21" spans="1:6" ht="31.5" x14ac:dyDescent="0.25">
      <c r="A21" s="64" t="s">
        <v>41</v>
      </c>
      <c r="B21" s="13" t="s">
        <v>42</v>
      </c>
      <c r="C21" s="11" t="s">
        <v>13</v>
      </c>
      <c r="D21" s="12">
        <v>749</v>
      </c>
      <c r="E21" s="68"/>
      <c r="F21" s="53">
        <f t="shared" si="0"/>
        <v>0</v>
      </c>
    </row>
    <row r="22" spans="1:6" ht="18.75" x14ac:dyDescent="0.25">
      <c r="A22" s="64" t="s">
        <v>43</v>
      </c>
      <c r="B22" s="13" t="s">
        <v>44</v>
      </c>
      <c r="C22" s="11" t="s">
        <v>45</v>
      </c>
      <c r="D22" s="12">
        <v>107</v>
      </c>
      <c r="E22" s="68"/>
      <c r="F22" s="53">
        <f t="shared" si="0"/>
        <v>0</v>
      </c>
    </row>
    <row r="23" spans="1:6" x14ac:dyDescent="0.25">
      <c r="A23" s="64" t="s">
        <v>46</v>
      </c>
      <c r="B23" s="13" t="s">
        <v>47</v>
      </c>
      <c r="C23" s="11" t="s">
        <v>45</v>
      </c>
      <c r="D23" s="12">
        <v>61</v>
      </c>
      <c r="E23" s="68"/>
      <c r="F23" s="53">
        <f t="shared" si="0"/>
        <v>0</v>
      </c>
    </row>
    <row r="24" spans="1:6" ht="31.5" x14ac:dyDescent="0.25">
      <c r="A24" s="64" t="s">
        <v>48</v>
      </c>
      <c r="B24" s="13" t="s">
        <v>49</v>
      </c>
      <c r="C24" s="11" t="s">
        <v>10</v>
      </c>
      <c r="D24" s="12">
        <v>20</v>
      </c>
      <c r="E24" s="68"/>
      <c r="F24" s="53">
        <f t="shared" si="0"/>
        <v>0</v>
      </c>
    </row>
    <row r="25" spans="1:6" ht="31.5" x14ac:dyDescent="0.25">
      <c r="A25" s="64" t="s">
        <v>50</v>
      </c>
      <c r="B25" s="14" t="s">
        <v>51</v>
      </c>
      <c r="C25" s="11" t="s">
        <v>10</v>
      </c>
      <c r="D25" s="12">
        <v>41</v>
      </c>
      <c r="E25" s="68"/>
      <c r="F25" s="53">
        <f t="shared" si="0"/>
        <v>0</v>
      </c>
    </row>
    <row r="26" spans="1:6" x14ac:dyDescent="0.25">
      <c r="A26" s="64" t="s">
        <v>52</v>
      </c>
      <c r="B26" s="13" t="s">
        <v>182</v>
      </c>
      <c r="C26" s="11" t="s">
        <v>10</v>
      </c>
      <c r="D26" s="12">
        <v>41</v>
      </c>
      <c r="E26" s="68"/>
      <c r="F26" s="53">
        <f t="shared" si="0"/>
        <v>0</v>
      </c>
    </row>
    <row r="27" spans="1:6" x14ac:dyDescent="0.25">
      <c r="A27" s="64" t="s">
        <v>53</v>
      </c>
      <c r="B27" s="13" t="s">
        <v>124</v>
      </c>
      <c r="C27" s="11" t="s">
        <v>45</v>
      </c>
      <c r="D27" s="12">
        <v>41</v>
      </c>
      <c r="E27" s="68"/>
      <c r="F27" s="53">
        <f t="shared" si="0"/>
        <v>0</v>
      </c>
    </row>
    <row r="28" spans="1:6" x14ac:dyDescent="0.25">
      <c r="A28" s="64" t="s">
        <v>54</v>
      </c>
      <c r="B28" s="13" t="s">
        <v>55</v>
      </c>
      <c r="C28" s="11" t="s">
        <v>45</v>
      </c>
      <c r="D28" s="12">
        <v>61</v>
      </c>
      <c r="E28" s="68"/>
      <c r="F28" s="53">
        <f t="shared" si="0"/>
        <v>0</v>
      </c>
    </row>
    <row r="29" spans="1:6" x14ac:dyDescent="0.25">
      <c r="A29" s="64" t="s">
        <v>56</v>
      </c>
      <c r="B29" s="13" t="s">
        <v>57</v>
      </c>
      <c r="C29" s="11" t="s">
        <v>45</v>
      </c>
      <c r="D29" s="12">
        <v>60</v>
      </c>
      <c r="E29" s="68"/>
      <c r="F29" s="53">
        <f t="shared" si="0"/>
        <v>0</v>
      </c>
    </row>
    <row r="30" spans="1:6" x14ac:dyDescent="0.25">
      <c r="A30" s="64" t="s">
        <v>58</v>
      </c>
      <c r="B30" s="13" t="s">
        <v>59</v>
      </c>
      <c r="C30" s="11" t="s">
        <v>45</v>
      </c>
      <c r="D30" s="12">
        <v>60</v>
      </c>
      <c r="E30" s="68"/>
      <c r="F30" s="53">
        <f t="shared" si="0"/>
        <v>0</v>
      </c>
    </row>
    <row r="31" spans="1:6" x14ac:dyDescent="0.25">
      <c r="A31" s="64" t="s">
        <v>60</v>
      </c>
      <c r="B31" s="13" t="s">
        <v>61</v>
      </c>
      <c r="C31" s="11" t="s">
        <v>10</v>
      </c>
      <c r="D31" s="12">
        <v>1</v>
      </c>
      <c r="E31" s="68"/>
      <c r="F31" s="53">
        <f t="shared" si="0"/>
        <v>0</v>
      </c>
    </row>
    <row r="32" spans="1:6" x14ac:dyDescent="0.25">
      <c r="A32" s="64" t="s">
        <v>62</v>
      </c>
      <c r="B32" s="13" t="s">
        <v>63</v>
      </c>
      <c r="C32" s="11" t="s">
        <v>10</v>
      </c>
      <c r="D32" s="12">
        <v>1</v>
      </c>
      <c r="E32" s="68"/>
      <c r="F32" s="53">
        <f t="shared" si="0"/>
        <v>0</v>
      </c>
    </row>
    <row r="33" spans="1:6" x14ac:dyDescent="0.25">
      <c r="A33" s="64" t="s">
        <v>64</v>
      </c>
      <c r="B33" s="13" t="s">
        <v>65</v>
      </c>
      <c r="C33" s="11" t="s">
        <v>38</v>
      </c>
      <c r="D33" s="12">
        <v>20</v>
      </c>
      <c r="E33" s="68"/>
      <c r="F33" s="53">
        <f t="shared" si="0"/>
        <v>0</v>
      </c>
    </row>
    <row r="34" spans="1:6" x14ac:dyDescent="0.25">
      <c r="A34" s="64" t="s">
        <v>66</v>
      </c>
      <c r="B34" s="13" t="s">
        <v>67</v>
      </c>
      <c r="C34" s="11" t="s">
        <v>38</v>
      </c>
      <c r="D34" s="12">
        <v>729</v>
      </c>
      <c r="E34" s="68"/>
      <c r="F34" s="53">
        <f t="shared" si="0"/>
        <v>0</v>
      </c>
    </row>
    <row r="35" spans="1:6" ht="31.5" x14ac:dyDescent="0.25">
      <c r="A35" s="64" t="s">
        <v>68</v>
      </c>
      <c r="B35" s="13" t="s">
        <v>69</v>
      </c>
      <c r="C35" s="11" t="s">
        <v>10</v>
      </c>
      <c r="D35" s="12">
        <v>1</v>
      </c>
      <c r="E35" s="68"/>
      <c r="F35" s="53">
        <f t="shared" si="0"/>
        <v>0</v>
      </c>
    </row>
    <row r="36" spans="1:6" x14ac:dyDescent="0.25">
      <c r="A36" s="54"/>
      <c r="B36" s="55" t="s">
        <v>70</v>
      </c>
      <c r="C36" s="56"/>
      <c r="D36" s="15"/>
      <c r="E36" s="16" t="s">
        <v>71</v>
      </c>
      <c r="F36" s="57">
        <f>ROUND(SUM(F9:F35),2)</f>
        <v>0</v>
      </c>
    </row>
    <row r="37" spans="1:6" x14ac:dyDescent="0.25">
      <c r="A37" s="85" t="s">
        <v>72</v>
      </c>
      <c r="B37" s="86"/>
      <c r="C37" s="86"/>
      <c r="D37" s="86"/>
      <c r="E37" s="86"/>
      <c r="F37" s="87"/>
    </row>
    <row r="38" spans="1:6" x14ac:dyDescent="0.25">
      <c r="A38" s="58" t="s">
        <v>73</v>
      </c>
      <c r="B38" s="17" t="s">
        <v>74</v>
      </c>
      <c r="C38" s="11" t="s">
        <v>22</v>
      </c>
      <c r="D38" s="12">
        <v>1109</v>
      </c>
      <c r="E38" s="18"/>
      <c r="F38" s="53">
        <f>ROUND((D38*E38),2)</f>
        <v>0</v>
      </c>
    </row>
    <row r="39" spans="1:6" x14ac:dyDescent="0.25">
      <c r="A39" s="58" t="s">
        <v>75</v>
      </c>
      <c r="B39" s="17" t="s">
        <v>178</v>
      </c>
      <c r="C39" s="11" t="s">
        <v>45</v>
      </c>
      <c r="D39" s="12">
        <v>120</v>
      </c>
      <c r="E39" s="18"/>
      <c r="F39" s="53">
        <f t="shared" ref="F39:F53" si="1">ROUND((D39*E39),2)</f>
        <v>0</v>
      </c>
    </row>
    <row r="40" spans="1:6" x14ac:dyDescent="0.25">
      <c r="A40" s="58" t="s">
        <v>76</v>
      </c>
      <c r="B40" s="17" t="s">
        <v>77</v>
      </c>
      <c r="C40" s="11" t="s">
        <v>22</v>
      </c>
      <c r="D40" s="12">
        <v>387</v>
      </c>
      <c r="E40" s="18"/>
      <c r="F40" s="53">
        <f t="shared" si="1"/>
        <v>0</v>
      </c>
    </row>
    <row r="41" spans="1:6" x14ac:dyDescent="0.25">
      <c r="A41" s="58" t="s">
        <v>78</v>
      </c>
      <c r="B41" s="17" t="s">
        <v>79</v>
      </c>
      <c r="C41" s="11" t="s">
        <v>22</v>
      </c>
      <c r="D41" s="12">
        <v>749</v>
      </c>
      <c r="E41" s="18"/>
      <c r="F41" s="53">
        <f t="shared" si="1"/>
        <v>0</v>
      </c>
    </row>
    <row r="42" spans="1:6" x14ac:dyDescent="0.25">
      <c r="A42" s="58" t="s">
        <v>80</v>
      </c>
      <c r="B42" s="17" t="s">
        <v>81</v>
      </c>
      <c r="C42" s="11" t="s">
        <v>22</v>
      </c>
      <c r="D42" s="12">
        <v>180</v>
      </c>
      <c r="E42" s="18"/>
      <c r="F42" s="53">
        <f t="shared" si="1"/>
        <v>0</v>
      </c>
    </row>
    <row r="43" spans="1:6" x14ac:dyDescent="0.25">
      <c r="A43" s="58" t="s">
        <v>82</v>
      </c>
      <c r="B43" s="17" t="s">
        <v>83</v>
      </c>
      <c r="C43" s="11" t="s">
        <v>45</v>
      </c>
      <c r="D43" s="12">
        <v>107</v>
      </c>
      <c r="E43" s="18"/>
      <c r="F43" s="53">
        <f t="shared" si="1"/>
        <v>0</v>
      </c>
    </row>
    <row r="44" spans="1:6" ht="31.5" x14ac:dyDescent="0.25">
      <c r="A44" s="65" t="s">
        <v>84</v>
      </c>
      <c r="B44" s="19" t="s">
        <v>85</v>
      </c>
      <c r="C44" s="20" t="s">
        <v>45</v>
      </c>
      <c r="D44" s="21">
        <v>41</v>
      </c>
      <c r="E44" s="22" t="s">
        <v>86</v>
      </c>
      <c r="F44" s="66"/>
    </row>
    <row r="45" spans="1:6" x14ac:dyDescent="0.25">
      <c r="A45" s="65" t="s">
        <v>87</v>
      </c>
      <c r="B45" s="19" t="s">
        <v>88</v>
      </c>
      <c r="C45" s="20" t="s">
        <v>45</v>
      </c>
      <c r="D45" s="21">
        <v>41</v>
      </c>
      <c r="E45" s="22" t="s">
        <v>86</v>
      </c>
      <c r="F45" s="66"/>
    </row>
    <row r="46" spans="1:6" ht="31.5" x14ac:dyDescent="0.25">
      <c r="A46" s="65" t="s">
        <v>89</v>
      </c>
      <c r="B46" s="19" t="s">
        <v>180</v>
      </c>
      <c r="C46" s="20" t="s">
        <v>45</v>
      </c>
      <c r="D46" s="21">
        <v>41</v>
      </c>
      <c r="E46" s="22" t="s">
        <v>86</v>
      </c>
      <c r="F46" s="66"/>
    </row>
    <row r="47" spans="1:6" x14ac:dyDescent="0.25">
      <c r="A47" s="65" t="s">
        <v>90</v>
      </c>
      <c r="B47" s="19" t="s">
        <v>91</v>
      </c>
      <c r="C47" s="20" t="s">
        <v>45</v>
      </c>
      <c r="D47" s="21">
        <v>13</v>
      </c>
      <c r="E47" s="22" t="s">
        <v>86</v>
      </c>
      <c r="F47" s="66"/>
    </row>
    <row r="48" spans="1:6" x14ac:dyDescent="0.25">
      <c r="A48" s="65" t="s">
        <v>92</v>
      </c>
      <c r="B48" s="19" t="s">
        <v>93</v>
      </c>
      <c r="C48" s="20" t="s">
        <v>45</v>
      </c>
      <c r="D48" s="21">
        <v>7</v>
      </c>
      <c r="E48" s="22" t="s">
        <v>86</v>
      </c>
      <c r="F48" s="66"/>
    </row>
    <row r="49" spans="1:6" x14ac:dyDescent="0.25">
      <c r="A49" s="65" t="s">
        <v>94</v>
      </c>
      <c r="B49" s="19" t="s">
        <v>181</v>
      </c>
      <c r="C49" s="20" t="s">
        <v>45</v>
      </c>
      <c r="D49" s="21">
        <v>61</v>
      </c>
      <c r="E49" s="22" t="s">
        <v>86</v>
      </c>
      <c r="F49" s="66"/>
    </row>
    <row r="50" spans="1:6" x14ac:dyDescent="0.25">
      <c r="A50" s="58" t="s">
        <v>95</v>
      </c>
      <c r="B50" s="17" t="s">
        <v>96</v>
      </c>
      <c r="C50" s="11" t="s">
        <v>45</v>
      </c>
      <c r="D50" s="12">
        <v>61</v>
      </c>
      <c r="E50" s="18"/>
      <c r="F50" s="53">
        <f t="shared" si="1"/>
        <v>0</v>
      </c>
    </row>
    <row r="51" spans="1:6" x14ac:dyDescent="0.25">
      <c r="A51" s="58" t="s">
        <v>97</v>
      </c>
      <c r="B51" s="17" t="s">
        <v>165</v>
      </c>
      <c r="C51" s="11" t="s">
        <v>10</v>
      </c>
      <c r="D51" s="12">
        <v>41</v>
      </c>
      <c r="E51" s="18"/>
      <c r="F51" s="53">
        <f t="shared" si="1"/>
        <v>0</v>
      </c>
    </row>
    <row r="52" spans="1:6" x14ac:dyDescent="0.25">
      <c r="A52" s="58" t="s">
        <v>98</v>
      </c>
      <c r="B52" s="17" t="s">
        <v>99</v>
      </c>
      <c r="C52" s="11" t="s">
        <v>22</v>
      </c>
      <c r="D52" s="12">
        <v>749</v>
      </c>
      <c r="E52" s="18"/>
      <c r="F52" s="53">
        <f t="shared" si="1"/>
        <v>0</v>
      </c>
    </row>
    <row r="53" spans="1:6" x14ac:dyDescent="0.25">
      <c r="A53" s="58" t="s">
        <v>100</v>
      </c>
      <c r="B53" s="17" t="s">
        <v>101</v>
      </c>
      <c r="C53" s="11" t="s">
        <v>102</v>
      </c>
      <c r="D53" s="12">
        <v>5</v>
      </c>
      <c r="E53" s="18"/>
      <c r="F53" s="53">
        <f t="shared" si="1"/>
        <v>0</v>
      </c>
    </row>
    <row r="54" spans="1:6" x14ac:dyDescent="0.25">
      <c r="A54" s="58" t="s">
        <v>103</v>
      </c>
      <c r="B54" s="17" t="s">
        <v>104</v>
      </c>
      <c r="C54" s="11" t="s">
        <v>45</v>
      </c>
      <c r="D54" s="12">
        <v>61</v>
      </c>
      <c r="E54" s="22" t="s">
        <v>86</v>
      </c>
      <c r="F54" s="53"/>
    </row>
    <row r="55" spans="1:6" x14ac:dyDescent="0.25">
      <c r="A55" s="59"/>
      <c r="B55" s="23"/>
      <c r="C55" s="24"/>
      <c r="D55" s="25"/>
      <c r="E55" s="26" t="s">
        <v>105</v>
      </c>
      <c r="F55" s="60">
        <f>ROUND(SUM(F38:F54),2)</f>
        <v>0</v>
      </c>
    </row>
    <row r="56" spans="1:6" ht="16.5" thickBot="1" x14ac:dyDescent="0.3">
      <c r="A56" s="61"/>
      <c r="B56" s="62"/>
      <c r="C56" s="62"/>
      <c r="D56" s="80" t="s">
        <v>6</v>
      </c>
      <c r="E56" s="81"/>
      <c r="F56" s="63">
        <f>SUM(F55,F36)</f>
        <v>0</v>
      </c>
    </row>
    <row r="57" spans="1:6" x14ac:dyDescent="0.25">
      <c r="A57" s="27"/>
      <c r="B57" s="28"/>
      <c r="C57" s="27"/>
      <c r="D57" s="29"/>
      <c r="E57" s="27"/>
      <c r="F57" s="30"/>
    </row>
    <row r="58" spans="1:6" ht="16.5" thickBot="1" x14ac:dyDescent="0.3"/>
    <row r="59" spans="1:6" s="33" customFormat="1" ht="18.75" x14ac:dyDescent="0.25">
      <c r="A59" s="77" t="s">
        <v>119</v>
      </c>
      <c r="B59" s="78"/>
      <c r="C59" s="78"/>
      <c r="D59" s="78"/>
      <c r="E59" s="78"/>
      <c r="F59" s="79"/>
    </row>
    <row r="60" spans="1:6" s="33" customFormat="1" ht="21.75" customHeight="1" x14ac:dyDescent="0.25">
      <c r="A60" s="82" t="s">
        <v>174</v>
      </c>
      <c r="B60" s="83"/>
      <c r="C60" s="83"/>
      <c r="D60" s="83"/>
      <c r="E60" s="83"/>
      <c r="F60" s="84"/>
    </row>
    <row r="61" spans="1:6" s="33" customFormat="1" ht="47.25" x14ac:dyDescent="0.25">
      <c r="A61" s="50" t="s">
        <v>1</v>
      </c>
      <c r="B61" s="1" t="s">
        <v>2</v>
      </c>
      <c r="C61" s="1" t="s">
        <v>3</v>
      </c>
      <c r="D61" s="2" t="s">
        <v>4</v>
      </c>
      <c r="E61" s="3" t="s">
        <v>5</v>
      </c>
      <c r="F61" s="51" t="s">
        <v>6</v>
      </c>
    </row>
    <row r="62" spans="1:6" s="33" customFormat="1" ht="15" customHeight="1" x14ac:dyDescent="0.25">
      <c r="A62" s="85" t="s">
        <v>7</v>
      </c>
      <c r="B62" s="86"/>
      <c r="C62" s="86"/>
      <c r="D62" s="86"/>
      <c r="E62" s="86"/>
      <c r="F62" s="87"/>
    </row>
    <row r="63" spans="1:6" s="33" customFormat="1" ht="15" customHeight="1" x14ac:dyDescent="0.25">
      <c r="A63" s="52" t="s">
        <v>8</v>
      </c>
      <c r="B63" s="39" t="s">
        <v>9</v>
      </c>
      <c r="C63" s="38" t="s">
        <v>10</v>
      </c>
      <c r="D63" s="40">
        <v>1</v>
      </c>
      <c r="E63" s="68"/>
      <c r="F63" s="53">
        <f>ROUND((D63*E63),2)</f>
        <v>0</v>
      </c>
    </row>
    <row r="64" spans="1:6" s="33" customFormat="1" ht="15" customHeight="1" x14ac:dyDescent="0.25">
      <c r="A64" s="52" t="s">
        <v>11</v>
      </c>
      <c r="B64" s="6" t="s">
        <v>12</v>
      </c>
      <c r="C64" s="38" t="s">
        <v>13</v>
      </c>
      <c r="D64" s="41">
        <v>0.38900000000000001</v>
      </c>
      <c r="E64" s="68"/>
      <c r="F64" s="53">
        <f t="shared" ref="F64:F94" si="2">ROUND((D64*E64),2)</f>
        <v>0</v>
      </c>
    </row>
    <row r="65" spans="1:6" s="33" customFormat="1" ht="15" customHeight="1" x14ac:dyDescent="0.25">
      <c r="A65" s="52" t="s">
        <v>14</v>
      </c>
      <c r="B65" s="6" t="s">
        <v>15</v>
      </c>
      <c r="C65" s="38" t="s">
        <v>13</v>
      </c>
      <c r="D65" s="41">
        <v>0.38900000000000001</v>
      </c>
      <c r="E65" s="68"/>
      <c r="F65" s="53">
        <f t="shared" si="2"/>
        <v>0</v>
      </c>
    </row>
    <row r="66" spans="1:6" s="33" customFormat="1" x14ac:dyDescent="0.25">
      <c r="A66" s="52" t="s">
        <v>16</v>
      </c>
      <c r="B66" s="6" t="s">
        <v>17</v>
      </c>
      <c r="C66" s="8" t="s">
        <v>13</v>
      </c>
      <c r="D66" s="9">
        <v>0.90700000000000003</v>
      </c>
      <c r="E66" s="68"/>
      <c r="F66" s="53">
        <f t="shared" si="2"/>
        <v>0</v>
      </c>
    </row>
    <row r="67" spans="1:6" s="33" customFormat="1" x14ac:dyDescent="0.25">
      <c r="A67" s="52" t="s">
        <v>18</v>
      </c>
      <c r="B67" s="6" t="s">
        <v>19</v>
      </c>
      <c r="C67" s="8" t="s">
        <v>13</v>
      </c>
      <c r="D67" s="9">
        <v>0.90700000000000003</v>
      </c>
      <c r="E67" s="68"/>
      <c r="F67" s="53">
        <f t="shared" si="2"/>
        <v>0</v>
      </c>
    </row>
    <row r="68" spans="1:6" s="33" customFormat="1" x14ac:dyDescent="0.25">
      <c r="A68" s="52" t="s">
        <v>20</v>
      </c>
      <c r="B68" s="10" t="s">
        <v>21</v>
      </c>
      <c r="C68" s="11" t="s">
        <v>22</v>
      </c>
      <c r="D68" s="12">
        <v>282</v>
      </c>
      <c r="E68" s="68"/>
      <c r="F68" s="53">
        <f t="shared" si="2"/>
        <v>0</v>
      </c>
    </row>
    <row r="69" spans="1:6" s="33" customFormat="1" x14ac:dyDescent="0.25">
      <c r="A69" s="52" t="s">
        <v>23</v>
      </c>
      <c r="B69" s="10" t="s">
        <v>24</v>
      </c>
      <c r="C69" s="11" t="s">
        <v>22</v>
      </c>
      <c r="D69" s="12">
        <v>520</v>
      </c>
      <c r="E69" s="68"/>
      <c r="F69" s="53">
        <f t="shared" si="2"/>
        <v>0</v>
      </c>
    </row>
    <row r="70" spans="1:6" s="33" customFormat="1" x14ac:dyDescent="0.25">
      <c r="A70" s="52" t="s">
        <v>25</v>
      </c>
      <c r="B70" s="10" t="s">
        <v>26</v>
      </c>
      <c r="C70" s="11" t="s">
        <v>22</v>
      </c>
      <c r="D70" s="12">
        <v>1651</v>
      </c>
      <c r="E70" s="68"/>
      <c r="F70" s="53">
        <f t="shared" si="2"/>
        <v>0</v>
      </c>
    </row>
    <row r="71" spans="1:6" s="33" customFormat="1" x14ac:dyDescent="0.25">
      <c r="A71" s="52" t="s">
        <v>27</v>
      </c>
      <c r="B71" s="10" t="s">
        <v>28</v>
      </c>
      <c r="C71" s="11" t="s">
        <v>22</v>
      </c>
      <c r="D71" s="12">
        <v>1296</v>
      </c>
      <c r="E71" s="68"/>
      <c r="F71" s="53">
        <f t="shared" si="2"/>
        <v>0</v>
      </c>
    </row>
    <row r="72" spans="1:6" s="33" customFormat="1" ht="18.600000000000001" customHeight="1" x14ac:dyDescent="0.25">
      <c r="A72" s="52" t="s">
        <v>29</v>
      </c>
      <c r="B72" s="10" t="s">
        <v>177</v>
      </c>
      <c r="C72" s="11" t="s">
        <v>22</v>
      </c>
      <c r="D72" s="12">
        <v>1296</v>
      </c>
      <c r="E72" s="68"/>
      <c r="F72" s="53">
        <f t="shared" si="2"/>
        <v>0</v>
      </c>
    </row>
    <row r="73" spans="1:6" s="33" customFormat="1" x14ac:dyDescent="0.25">
      <c r="A73" s="52" t="s">
        <v>30</v>
      </c>
      <c r="B73" s="13" t="s">
        <v>31</v>
      </c>
      <c r="C73" s="11" t="s">
        <v>22</v>
      </c>
      <c r="D73" s="12">
        <v>272</v>
      </c>
      <c r="E73" s="68"/>
      <c r="F73" s="53">
        <f t="shared" si="2"/>
        <v>0</v>
      </c>
    </row>
    <row r="74" spans="1:6" s="33" customFormat="1" x14ac:dyDescent="0.25">
      <c r="A74" s="52" t="s">
        <v>32</v>
      </c>
      <c r="B74" s="13" t="s">
        <v>120</v>
      </c>
      <c r="C74" s="11" t="s">
        <v>22</v>
      </c>
      <c r="D74" s="12">
        <v>83</v>
      </c>
      <c r="E74" s="68"/>
      <c r="F74" s="53">
        <f>ROUND((D74*E74),2)</f>
        <v>0</v>
      </c>
    </row>
    <row r="75" spans="1:6" s="33" customFormat="1" ht="31.5" x14ac:dyDescent="0.25">
      <c r="A75" s="52" t="s">
        <v>34</v>
      </c>
      <c r="B75" s="13" t="s">
        <v>121</v>
      </c>
      <c r="C75" s="11" t="s">
        <v>33</v>
      </c>
      <c r="D75" s="12">
        <v>69</v>
      </c>
      <c r="E75" s="68"/>
      <c r="F75" s="53">
        <f t="shared" si="2"/>
        <v>0</v>
      </c>
    </row>
    <row r="76" spans="1:6" s="33" customFormat="1" ht="31.5" x14ac:dyDescent="0.25">
      <c r="A76" s="52" t="s">
        <v>36</v>
      </c>
      <c r="B76" s="13" t="s">
        <v>35</v>
      </c>
      <c r="C76" s="11" t="s">
        <v>33</v>
      </c>
      <c r="D76" s="12">
        <v>69</v>
      </c>
      <c r="E76" s="68"/>
      <c r="F76" s="53">
        <f t="shared" si="2"/>
        <v>0</v>
      </c>
    </row>
    <row r="77" spans="1:6" s="33" customFormat="1" x14ac:dyDescent="0.25">
      <c r="A77" s="52" t="s">
        <v>39</v>
      </c>
      <c r="B77" s="13" t="s">
        <v>37</v>
      </c>
      <c r="C77" s="11" t="s">
        <v>38</v>
      </c>
      <c r="D77" s="12">
        <v>635</v>
      </c>
      <c r="E77" s="68"/>
      <c r="F77" s="53">
        <f t="shared" si="2"/>
        <v>0</v>
      </c>
    </row>
    <row r="78" spans="1:6" s="33" customFormat="1" x14ac:dyDescent="0.25">
      <c r="A78" s="52" t="s">
        <v>41</v>
      </c>
      <c r="B78" s="13" t="s">
        <v>40</v>
      </c>
      <c r="C78" s="11" t="s">
        <v>33</v>
      </c>
      <c r="D78" s="12">
        <v>125</v>
      </c>
      <c r="E78" s="68"/>
      <c r="F78" s="53">
        <f t="shared" si="2"/>
        <v>0</v>
      </c>
    </row>
    <row r="79" spans="1:6" s="33" customFormat="1" ht="31.5" x14ac:dyDescent="0.25">
      <c r="A79" s="52" t="s">
        <v>43</v>
      </c>
      <c r="B79" s="13" t="s">
        <v>42</v>
      </c>
      <c r="C79" s="11" t="s">
        <v>13</v>
      </c>
      <c r="D79" s="12">
        <v>1296</v>
      </c>
      <c r="E79" s="68"/>
      <c r="F79" s="53">
        <f t="shared" si="2"/>
        <v>0</v>
      </c>
    </row>
    <row r="80" spans="1:6" s="33" customFormat="1" ht="18.75" x14ac:dyDescent="0.25">
      <c r="A80" s="52" t="s">
        <v>46</v>
      </c>
      <c r="B80" s="13" t="s">
        <v>44</v>
      </c>
      <c r="C80" s="11" t="s">
        <v>45</v>
      </c>
      <c r="D80" s="12">
        <v>153</v>
      </c>
      <c r="E80" s="68"/>
      <c r="F80" s="53">
        <f t="shared" si="2"/>
        <v>0</v>
      </c>
    </row>
    <row r="81" spans="1:6" s="33" customFormat="1" ht="18.75" x14ac:dyDescent="0.25">
      <c r="A81" s="52" t="s">
        <v>48</v>
      </c>
      <c r="B81" s="13" t="s">
        <v>122</v>
      </c>
      <c r="C81" s="11" t="s">
        <v>45</v>
      </c>
      <c r="D81" s="12">
        <v>5</v>
      </c>
      <c r="E81" s="68"/>
      <c r="F81" s="53"/>
    </row>
    <row r="82" spans="1:6" s="33" customFormat="1" x14ac:dyDescent="0.25">
      <c r="A82" s="52" t="s">
        <v>50</v>
      </c>
      <c r="B82" s="13" t="s">
        <v>47</v>
      </c>
      <c r="C82" s="11" t="s">
        <v>45</v>
      </c>
      <c r="D82" s="12">
        <v>81</v>
      </c>
      <c r="E82" s="68"/>
      <c r="F82" s="53">
        <f t="shared" si="2"/>
        <v>0</v>
      </c>
    </row>
    <row r="83" spans="1:6" s="33" customFormat="1" ht="31.5" x14ac:dyDescent="0.25">
      <c r="A83" s="52" t="s">
        <v>52</v>
      </c>
      <c r="B83" s="13" t="s">
        <v>49</v>
      </c>
      <c r="C83" s="11" t="s">
        <v>10</v>
      </c>
      <c r="D83" s="12">
        <v>28</v>
      </c>
      <c r="E83" s="68"/>
      <c r="F83" s="53">
        <f t="shared" si="2"/>
        <v>0</v>
      </c>
    </row>
    <row r="84" spans="1:6" s="33" customFormat="1" x14ac:dyDescent="0.25">
      <c r="A84" s="52" t="s">
        <v>53</v>
      </c>
      <c r="B84" s="13" t="s">
        <v>123</v>
      </c>
      <c r="C84" s="11" t="s">
        <v>10</v>
      </c>
      <c r="D84" s="12">
        <v>12</v>
      </c>
      <c r="E84" s="68"/>
      <c r="F84" s="53">
        <f t="shared" si="2"/>
        <v>0</v>
      </c>
    </row>
    <row r="85" spans="1:6" s="33" customFormat="1" ht="31.5" x14ac:dyDescent="0.25">
      <c r="A85" s="52" t="s">
        <v>54</v>
      </c>
      <c r="B85" s="14" t="s">
        <v>51</v>
      </c>
      <c r="C85" s="11" t="s">
        <v>10</v>
      </c>
      <c r="D85" s="12">
        <v>65</v>
      </c>
      <c r="E85" s="68"/>
      <c r="F85" s="53">
        <f t="shared" si="2"/>
        <v>0</v>
      </c>
    </row>
    <row r="86" spans="1:6" s="33" customFormat="1" x14ac:dyDescent="0.25">
      <c r="A86" s="52" t="s">
        <v>56</v>
      </c>
      <c r="B86" s="13" t="s">
        <v>183</v>
      </c>
      <c r="C86" s="11" t="s">
        <v>10</v>
      </c>
      <c r="D86" s="12">
        <v>65</v>
      </c>
      <c r="E86" s="68"/>
      <c r="F86" s="53">
        <f t="shared" si="2"/>
        <v>0</v>
      </c>
    </row>
    <row r="87" spans="1:6" s="33" customFormat="1" x14ac:dyDescent="0.25">
      <c r="A87" s="52" t="s">
        <v>58</v>
      </c>
      <c r="B87" s="13" t="s">
        <v>124</v>
      </c>
      <c r="C87" s="11" t="s">
        <v>45</v>
      </c>
      <c r="D87" s="12">
        <v>65</v>
      </c>
      <c r="E87" s="68"/>
      <c r="F87" s="53">
        <f t="shared" si="2"/>
        <v>0</v>
      </c>
    </row>
    <row r="88" spans="1:6" s="33" customFormat="1" x14ac:dyDescent="0.25">
      <c r="A88" s="52" t="s">
        <v>60</v>
      </c>
      <c r="B88" s="13" t="s">
        <v>55</v>
      </c>
      <c r="C88" s="11" t="s">
        <v>45</v>
      </c>
      <c r="D88" s="12">
        <v>81</v>
      </c>
      <c r="E88" s="68"/>
      <c r="F88" s="53">
        <f t="shared" si="2"/>
        <v>0</v>
      </c>
    </row>
    <row r="89" spans="1:6" s="33" customFormat="1" x14ac:dyDescent="0.25">
      <c r="A89" s="52" t="s">
        <v>62</v>
      </c>
      <c r="B89" s="13" t="s">
        <v>57</v>
      </c>
      <c r="C89" s="11" t="s">
        <v>45</v>
      </c>
      <c r="D89" s="12">
        <v>80</v>
      </c>
      <c r="E89" s="68"/>
      <c r="F89" s="53">
        <f t="shared" si="2"/>
        <v>0</v>
      </c>
    </row>
    <row r="90" spans="1:6" s="33" customFormat="1" x14ac:dyDescent="0.25">
      <c r="A90" s="52" t="s">
        <v>64</v>
      </c>
      <c r="B90" s="13" t="s">
        <v>59</v>
      </c>
      <c r="C90" s="11" t="s">
        <v>45</v>
      </c>
      <c r="D90" s="12">
        <v>80</v>
      </c>
      <c r="E90" s="68"/>
      <c r="F90" s="53">
        <f t="shared" si="2"/>
        <v>0</v>
      </c>
    </row>
    <row r="91" spans="1:6" s="33" customFormat="1" x14ac:dyDescent="0.25">
      <c r="A91" s="52" t="s">
        <v>66</v>
      </c>
      <c r="B91" s="13" t="s">
        <v>61</v>
      </c>
      <c r="C91" s="11" t="s">
        <v>10</v>
      </c>
      <c r="D91" s="12">
        <v>1</v>
      </c>
      <c r="E91" s="68"/>
      <c r="F91" s="53">
        <f t="shared" si="2"/>
        <v>0</v>
      </c>
    </row>
    <row r="92" spans="1:6" s="33" customFormat="1" ht="15" customHeight="1" x14ac:dyDescent="0.25">
      <c r="A92" s="52" t="s">
        <v>68</v>
      </c>
      <c r="B92" s="13" t="s">
        <v>63</v>
      </c>
      <c r="C92" s="11" t="s">
        <v>10</v>
      </c>
      <c r="D92" s="12">
        <v>1</v>
      </c>
      <c r="E92" s="68"/>
      <c r="F92" s="53">
        <f t="shared" si="2"/>
        <v>0</v>
      </c>
    </row>
    <row r="93" spans="1:6" s="33" customFormat="1" ht="15" customHeight="1" x14ac:dyDescent="0.25">
      <c r="A93" s="52" t="s">
        <v>125</v>
      </c>
      <c r="B93" s="13" t="s">
        <v>65</v>
      </c>
      <c r="C93" s="11" t="s">
        <v>38</v>
      </c>
      <c r="D93" s="12">
        <v>35</v>
      </c>
      <c r="E93" s="68"/>
      <c r="F93" s="53">
        <f t="shared" si="2"/>
        <v>0</v>
      </c>
    </row>
    <row r="94" spans="1:6" s="33" customFormat="1" x14ac:dyDescent="0.25">
      <c r="A94" s="52" t="s">
        <v>126</v>
      </c>
      <c r="B94" s="13" t="s">
        <v>67</v>
      </c>
      <c r="C94" s="11" t="s">
        <v>38</v>
      </c>
      <c r="D94" s="12">
        <v>1251</v>
      </c>
      <c r="E94" s="68"/>
      <c r="F94" s="53">
        <f t="shared" si="2"/>
        <v>0</v>
      </c>
    </row>
    <row r="95" spans="1:6" s="33" customFormat="1" ht="31.5" x14ac:dyDescent="0.25">
      <c r="A95" s="52" t="s">
        <v>127</v>
      </c>
      <c r="B95" s="13" t="s">
        <v>69</v>
      </c>
      <c r="C95" s="11" t="s">
        <v>10</v>
      </c>
      <c r="D95" s="12">
        <v>1</v>
      </c>
      <c r="E95" s="68"/>
      <c r="F95" s="53">
        <f>ROUND((D95*E95),2)</f>
        <v>0</v>
      </c>
    </row>
    <row r="96" spans="1:6" s="33" customFormat="1" ht="15" customHeight="1" x14ac:dyDescent="0.25">
      <c r="A96" s="54"/>
      <c r="B96" s="55" t="s">
        <v>70</v>
      </c>
      <c r="C96" s="56"/>
      <c r="D96" s="15"/>
      <c r="E96" s="16" t="s">
        <v>71</v>
      </c>
      <c r="F96" s="57">
        <f>ROUND(SUM(F63:F95),2)</f>
        <v>0</v>
      </c>
    </row>
    <row r="97" spans="1:6" s="42" customFormat="1" ht="15" customHeight="1" x14ac:dyDescent="0.25">
      <c r="A97" s="85" t="s">
        <v>72</v>
      </c>
      <c r="B97" s="86"/>
      <c r="C97" s="86"/>
      <c r="D97" s="86"/>
      <c r="E97" s="86"/>
      <c r="F97" s="87"/>
    </row>
    <row r="98" spans="1:6" s="42" customFormat="1" x14ac:dyDescent="0.25">
      <c r="A98" s="58" t="s">
        <v>128</v>
      </c>
      <c r="B98" s="17" t="s">
        <v>74</v>
      </c>
      <c r="C98" s="11" t="s">
        <v>22</v>
      </c>
      <c r="D98" s="12">
        <v>1933</v>
      </c>
      <c r="E98" s="18"/>
      <c r="F98" s="53">
        <f>ROUND((D98*E98),2)</f>
        <v>0</v>
      </c>
    </row>
    <row r="99" spans="1:6" s="42" customFormat="1" x14ac:dyDescent="0.25">
      <c r="A99" s="58" t="s">
        <v>129</v>
      </c>
      <c r="B99" s="17" t="s">
        <v>130</v>
      </c>
      <c r="C99" s="11" t="s">
        <v>45</v>
      </c>
      <c r="D99" s="12">
        <v>184</v>
      </c>
      <c r="E99" s="18"/>
      <c r="F99" s="53">
        <f t="shared" ref="F99:F121" si="3">ROUND((D99*E99),2)</f>
        <v>0</v>
      </c>
    </row>
    <row r="100" spans="1:6" s="42" customFormat="1" x14ac:dyDescent="0.25">
      <c r="A100" s="58" t="s">
        <v>131</v>
      </c>
      <c r="B100" s="17" t="s">
        <v>77</v>
      </c>
      <c r="C100" s="11" t="s">
        <v>22</v>
      </c>
      <c r="D100" s="12">
        <v>520</v>
      </c>
      <c r="E100" s="18"/>
      <c r="F100" s="53">
        <f t="shared" si="3"/>
        <v>0</v>
      </c>
    </row>
    <row r="101" spans="1:6" s="42" customFormat="1" x14ac:dyDescent="0.25">
      <c r="A101" s="58" t="s">
        <v>132</v>
      </c>
      <c r="B101" s="17" t="s">
        <v>79</v>
      </c>
      <c r="C101" s="11" t="s">
        <v>22</v>
      </c>
      <c r="D101" s="12">
        <v>1296</v>
      </c>
      <c r="E101" s="18"/>
      <c r="F101" s="53">
        <f t="shared" si="3"/>
        <v>0</v>
      </c>
    </row>
    <row r="102" spans="1:6" s="42" customFormat="1" x14ac:dyDescent="0.25">
      <c r="A102" s="58" t="s">
        <v>133</v>
      </c>
      <c r="B102" s="17" t="s">
        <v>81</v>
      </c>
      <c r="C102" s="11" t="s">
        <v>22</v>
      </c>
      <c r="D102" s="12">
        <v>355</v>
      </c>
      <c r="E102" s="18"/>
      <c r="F102" s="53">
        <f t="shared" si="3"/>
        <v>0</v>
      </c>
    </row>
    <row r="103" spans="1:6" s="42" customFormat="1" x14ac:dyDescent="0.25">
      <c r="A103" s="58" t="s">
        <v>134</v>
      </c>
      <c r="B103" s="17" t="s">
        <v>135</v>
      </c>
      <c r="C103" s="11" t="s">
        <v>45</v>
      </c>
      <c r="D103" s="12">
        <v>153</v>
      </c>
      <c r="E103" s="18"/>
      <c r="F103" s="53">
        <f t="shared" si="3"/>
        <v>0</v>
      </c>
    </row>
    <row r="104" spans="1:6" s="42" customFormat="1" x14ac:dyDescent="0.25">
      <c r="A104" s="58" t="s">
        <v>136</v>
      </c>
      <c r="B104" s="19" t="s">
        <v>137</v>
      </c>
      <c r="C104" s="20" t="s">
        <v>45</v>
      </c>
      <c r="D104" s="21">
        <v>5</v>
      </c>
      <c r="E104" s="18"/>
      <c r="F104" s="53">
        <f t="shared" si="3"/>
        <v>0</v>
      </c>
    </row>
    <row r="105" spans="1:6" s="42" customFormat="1" x14ac:dyDescent="0.25">
      <c r="A105" s="58" t="s">
        <v>138</v>
      </c>
      <c r="B105" s="19" t="s">
        <v>139</v>
      </c>
      <c r="C105" s="20" t="s">
        <v>45</v>
      </c>
      <c r="D105" s="21">
        <v>54</v>
      </c>
      <c r="E105" s="22" t="s">
        <v>86</v>
      </c>
      <c r="F105" s="53"/>
    </row>
    <row r="106" spans="1:6" s="42" customFormat="1" x14ac:dyDescent="0.25">
      <c r="A106" s="58" t="s">
        <v>140</v>
      </c>
      <c r="B106" s="19" t="s">
        <v>141</v>
      </c>
      <c r="C106" s="20" t="s">
        <v>45</v>
      </c>
      <c r="D106" s="21">
        <v>11</v>
      </c>
      <c r="E106" s="22" t="s">
        <v>86</v>
      </c>
      <c r="F106" s="53"/>
    </row>
    <row r="107" spans="1:6" s="42" customFormat="1" x14ac:dyDescent="0.25">
      <c r="A107" s="58" t="s">
        <v>142</v>
      </c>
      <c r="B107" s="19" t="s">
        <v>88</v>
      </c>
      <c r="C107" s="20" t="s">
        <v>45</v>
      </c>
      <c r="D107" s="21">
        <v>65</v>
      </c>
      <c r="E107" s="22" t="s">
        <v>86</v>
      </c>
      <c r="F107" s="53"/>
    </row>
    <row r="108" spans="1:6" s="42" customFormat="1" x14ac:dyDescent="0.25">
      <c r="A108" s="58" t="s">
        <v>143</v>
      </c>
      <c r="B108" s="19" t="s">
        <v>144</v>
      </c>
      <c r="C108" s="20" t="s">
        <v>45</v>
      </c>
      <c r="D108" s="21">
        <v>54</v>
      </c>
      <c r="E108" s="22" t="s">
        <v>86</v>
      </c>
      <c r="F108" s="53"/>
    </row>
    <row r="109" spans="1:6" s="42" customFormat="1" x14ac:dyDescent="0.25">
      <c r="A109" s="58" t="s">
        <v>145</v>
      </c>
      <c r="B109" s="19" t="s">
        <v>146</v>
      </c>
      <c r="C109" s="20" t="s">
        <v>45</v>
      </c>
      <c r="D109" s="21">
        <v>11</v>
      </c>
      <c r="E109" s="22" t="s">
        <v>86</v>
      </c>
      <c r="F109" s="53"/>
    </row>
    <row r="110" spans="1:6" s="42" customFormat="1" x14ac:dyDescent="0.25">
      <c r="A110" s="58" t="s">
        <v>147</v>
      </c>
      <c r="B110" s="17" t="s">
        <v>148</v>
      </c>
      <c r="C110" s="11" t="s">
        <v>45</v>
      </c>
      <c r="D110" s="12">
        <v>2</v>
      </c>
      <c r="E110" s="22" t="s">
        <v>86</v>
      </c>
      <c r="F110" s="53"/>
    </row>
    <row r="111" spans="1:6" s="42" customFormat="1" x14ac:dyDescent="0.25">
      <c r="A111" s="58" t="s">
        <v>149</v>
      </c>
      <c r="B111" s="17" t="s">
        <v>150</v>
      </c>
      <c r="C111" s="11" t="s">
        <v>45</v>
      </c>
      <c r="D111" s="12">
        <v>8</v>
      </c>
      <c r="E111" s="22" t="s">
        <v>86</v>
      </c>
      <c r="F111" s="53"/>
    </row>
    <row r="112" spans="1:6" s="42" customFormat="1" x14ac:dyDescent="0.25">
      <c r="A112" s="58" t="s">
        <v>151</v>
      </c>
      <c r="B112" s="17" t="s">
        <v>152</v>
      </c>
      <c r="C112" s="11" t="s">
        <v>45</v>
      </c>
      <c r="D112" s="12">
        <v>1</v>
      </c>
      <c r="E112" s="22" t="s">
        <v>86</v>
      </c>
      <c r="F112" s="53"/>
    </row>
    <row r="113" spans="1:6" s="42" customFormat="1" x14ac:dyDescent="0.25">
      <c r="A113" s="58" t="s">
        <v>153</v>
      </c>
      <c r="B113" s="17" t="s">
        <v>154</v>
      </c>
      <c r="C113" s="11" t="s">
        <v>45</v>
      </c>
      <c r="D113" s="12">
        <v>23</v>
      </c>
      <c r="E113" s="22" t="s">
        <v>86</v>
      </c>
      <c r="F113" s="53"/>
    </row>
    <row r="114" spans="1:6" s="42" customFormat="1" x14ac:dyDescent="0.25">
      <c r="A114" s="58" t="s">
        <v>155</v>
      </c>
      <c r="B114" s="17" t="s">
        <v>156</v>
      </c>
      <c r="C114" s="11" t="s">
        <v>45</v>
      </c>
      <c r="D114" s="12">
        <v>5</v>
      </c>
      <c r="E114" s="22" t="s">
        <v>86</v>
      </c>
      <c r="F114" s="53"/>
    </row>
    <row r="115" spans="1:6" s="42" customFormat="1" x14ac:dyDescent="0.25">
      <c r="A115" s="58" t="s">
        <v>157</v>
      </c>
      <c r="B115" s="17" t="s">
        <v>158</v>
      </c>
      <c r="C115" s="11" t="s">
        <v>45</v>
      </c>
      <c r="D115" s="12">
        <v>73</v>
      </c>
      <c r="E115" s="22" t="s">
        <v>86</v>
      </c>
      <c r="F115" s="53"/>
    </row>
    <row r="116" spans="1:6" s="42" customFormat="1" x14ac:dyDescent="0.25">
      <c r="A116" s="58" t="s">
        <v>159</v>
      </c>
      <c r="B116" s="17" t="s">
        <v>160</v>
      </c>
      <c r="C116" s="11" t="s">
        <v>45</v>
      </c>
      <c r="D116" s="12">
        <v>4</v>
      </c>
      <c r="E116" s="22" t="s">
        <v>86</v>
      </c>
      <c r="F116" s="53"/>
    </row>
    <row r="117" spans="1:6" s="42" customFormat="1" x14ac:dyDescent="0.25">
      <c r="A117" s="58" t="s">
        <v>161</v>
      </c>
      <c r="B117" s="17" t="s">
        <v>162</v>
      </c>
      <c r="C117" s="11" t="s">
        <v>45</v>
      </c>
      <c r="D117" s="12">
        <v>4</v>
      </c>
      <c r="E117" s="22" t="s">
        <v>86</v>
      </c>
      <c r="F117" s="53"/>
    </row>
    <row r="118" spans="1:6" s="42" customFormat="1" x14ac:dyDescent="0.25">
      <c r="A118" s="58" t="s">
        <v>163</v>
      </c>
      <c r="B118" s="17" t="s">
        <v>96</v>
      </c>
      <c r="C118" s="11" t="s">
        <v>45</v>
      </c>
      <c r="D118" s="12">
        <v>81</v>
      </c>
      <c r="E118" s="18"/>
      <c r="F118" s="53">
        <f t="shared" si="3"/>
        <v>0</v>
      </c>
    </row>
    <row r="119" spans="1:6" s="42" customFormat="1" x14ac:dyDescent="0.25">
      <c r="A119" s="58" t="s">
        <v>164</v>
      </c>
      <c r="B119" s="17" t="s">
        <v>165</v>
      </c>
      <c r="C119" s="11" t="s">
        <v>10</v>
      </c>
      <c r="D119" s="12">
        <v>65</v>
      </c>
      <c r="E119" s="18"/>
      <c r="F119" s="53">
        <f t="shared" si="3"/>
        <v>0</v>
      </c>
    </row>
    <row r="120" spans="1:6" s="42" customFormat="1" x14ac:dyDescent="0.25">
      <c r="A120" s="58" t="s">
        <v>166</v>
      </c>
      <c r="B120" s="17" t="s">
        <v>99</v>
      </c>
      <c r="C120" s="11" t="s">
        <v>22</v>
      </c>
      <c r="D120" s="12">
        <v>1296</v>
      </c>
      <c r="E120" s="18"/>
      <c r="F120" s="53">
        <f t="shared" si="3"/>
        <v>0</v>
      </c>
    </row>
    <row r="121" spans="1:6" s="42" customFormat="1" x14ac:dyDescent="0.25">
      <c r="A121" s="58" t="s">
        <v>167</v>
      </c>
      <c r="B121" s="17" t="s">
        <v>101</v>
      </c>
      <c r="C121" s="11" t="s">
        <v>102</v>
      </c>
      <c r="D121" s="12">
        <v>15</v>
      </c>
      <c r="E121" s="18"/>
      <c r="F121" s="53">
        <f t="shared" si="3"/>
        <v>0</v>
      </c>
    </row>
    <row r="122" spans="1:6" s="42" customFormat="1" x14ac:dyDescent="0.25">
      <c r="A122" s="58" t="s">
        <v>168</v>
      </c>
      <c r="B122" s="17" t="s">
        <v>104</v>
      </c>
      <c r="C122" s="11" t="s">
        <v>45</v>
      </c>
      <c r="D122" s="12">
        <v>81</v>
      </c>
      <c r="E122" s="22" t="s">
        <v>86</v>
      </c>
      <c r="F122" s="53"/>
    </row>
    <row r="123" spans="1:6" s="42" customFormat="1" ht="15" customHeight="1" x14ac:dyDescent="0.25">
      <c r="A123" s="59"/>
      <c r="B123" s="23"/>
      <c r="C123" s="24"/>
      <c r="D123" s="25"/>
      <c r="E123" s="26" t="s">
        <v>105</v>
      </c>
      <c r="F123" s="60">
        <f>ROUND(SUM(F98:F122),2)</f>
        <v>0</v>
      </c>
    </row>
    <row r="124" spans="1:6" s="33" customFormat="1" ht="16.5" thickBot="1" x14ac:dyDescent="0.3">
      <c r="A124" s="61"/>
      <c r="B124" s="62"/>
      <c r="C124" s="62"/>
      <c r="D124" s="80" t="s">
        <v>6</v>
      </c>
      <c r="E124" s="81"/>
      <c r="F124" s="63">
        <f>SUM(F123,F96)</f>
        <v>0</v>
      </c>
    </row>
    <row r="126" spans="1:6" s="70" customFormat="1" ht="27.6" customHeight="1" x14ac:dyDescent="0.25">
      <c r="A126" s="73" t="s">
        <v>179</v>
      </c>
      <c r="B126" s="31"/>
      <c r="C126" s="31"/>
      <c r="D126" s="74"/>
      <c r="E126" s="75"/>
      <c r="F126" s="31"/>
    </row>
    <row r="127" spans="1:6" ht="42.6" customHeight="1" x14ac:dyDescent="0.25">
      <c r="A127" s="113" t="s">
        <v>184</v>
      </c>
      <c r="B127" s="113"/>
      <c r="C127" s="113"/>
      <c r="D127" s="113"/>
      <c r="E127" s="113"/>
      <c r="F127" s="113"/>
    </row>
  </sheetData>
  <mergeCells count="12">
    <mergeCell ref="E1:F1"/>
    <mergeCell ref="A127:F127"/>
    <mergeCell ref="A2:F2"/>
    <mergeCell ref="D56:E56"/>
    <mergeCell ref="A59:F59"/>
    <mergeCell ref="D124:E124"/>
    <mergeCell ref="A60:F60"/>
    <mergeCell ref="A3:F3"/>
    <mergeCell ref="A37:F37"/>
    <mergeCell ref="A62:F62"/>
    <mergeCell ref="A5:F5"/>
    <mergeCell ref="A97:F97"/>
  </mergeCells>
  <pageMargins left="0.7" right="0.7" top="0.75" bottom="0.75" header="0.3" footer="0.3"/>
  <pageSetup paperSize="9" scale="67" orientation="portrait" r:id="rId1"/>
  <rowBreaks count="1" manualBreakCount="1">
    <brk id="5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1C089-BEBE-4837-9245-4FCA2D897AAB}">
  <dimension ref="A1:F32"/>
  <sheetViews>
    <sheetView zoomScale="130" zoomScaleNormal="130" zoomScaleSheetLayoutView="160" workbookViewId="0">
      <selection activeCell="E1" sqref="E1:F1"/>
    </sheetView>
  </sheetViews>
  <sheetFormatPr defaultRowHeight="15" x14ac:dyDescent="0.25"/>
  <cols>
    <col min="1" max="1" width="8.5703125" customWidth="1"/>
    <col min="2" max="2" width="48.28515625" customWidth="1"/>
    <col min="5" max="5" width="14.28515625" customWidth="1"/>
  </cols>
  <sheetData>
    <row r="1" spans="1:6" s="33" customFormat="1" ht="16.5" thickBot="1" x14ac:dyDescent="0.3">
      <c r="A1"/>
      <c r="B1"/>
      <c r="C1"/>
      <c r="D1" s="32"/>
      <c r="E1" s="114" t="s">
        <v>185</v>
      </c>
      <c r="F1" s="115"/>
    </row>
    <row r="2" spans="1:6" s="33" customFormat="1" ht="35.450000000000003" customHeight="1" x14ac:dyDescent="0.25">
      <c r="A2" s="77" t="s">
        <v>0</v>
      </c>
      <c r="B2" s="78"/>
      <c r="C2" s="78"/>
      <c r="D2" s="78"/>
      <c r="E2" s="78"/>
      <c r="F2" s="79"/>
    </row>
    <row r="3" spans="1:6" s="33" customFormat="1" ht="21.75" customHeight="1" x14ac:dyDescent="0.25">
      <c r="A3" s="82" t="s">
        <v>172</v>
      </c>
      <c r="B3" s="83"/>
      <c r="C3" s="83"/>
      <c r="D3" s="83"/>
      <c r="E3" s="83"/>
      <c r="F3" s="84"/>
    </row>
    <row r="4" spans="1:6" s="33" customFormat="1" ht="63" x14ac:dyDescent="0.25">
      <c r="A4" s="50" t="s">
        <v>1</v>
      </c>
      <c r="B4" s="43" t="s">
        <v>2</v>
      </c>
      <c r="C4" s="1" t="s">
        <v>3</v>
      </c>
      <c r="D4" s="2" t="s">
        <v>4</v>
      </c>
      <c r="E4" s="3" t="s">
        <v>5</v>
      </c>
      <c r="F4" s="51" t="s">
        <v>6</v>
      </c>
    </row>
    <row r="5" spans="1:6" s="33" customFormat="1" ht="15.75" x14ac:dyDescent="0.25">
      <c r="A5" s="58" t="s">
        <v>106</v>
      </c>
      <c r="B5" s="44" t="s">
        <v>107</v>
      </c>
      <c r="C5" s="34" t="s">
        <v>108</v>
      </c>
      <c r="D5" s="35">
        <v>1</v>
      </c>
      <c r="E5" s="68"/>
      <c r="F5" s="53">
        <f t="shared" ref="F5:F7" si="0">ROUND((D5*E5),2)</f>
        <v>0</v>
      </c>
    </row>
    <row r="6" spans="1:6" s="33" customFormat="1" ht="15.75" x14ac:dyDescent="0.25">
      <c r="A6" s="58" t="s">
        <v>109</v>
      </c>
      <c r="B6" s="45" t="s">
        <v>110</v>
      </c>
      <c r="C6" s="36" t="s">
        <v>108</v>
      </c>
      <c r="D6" s="37">
        <v>1</v>
      </c>
      <c r="E6" s="68"/>
      <c r="F6" s="53">
        <f t="shared" si="0"/>
        <v>0</v>
      </c>
    </row>
    <row r="7" spans="1:6" s="33" customFormat="1" ht="31.5" x14ac:dyDescent="0.25">
      <c r="A7" s="58" t="s">
        <v>111</v>
      </c>
      <c r="B7" s="46" t="s">
        <v>112</v>
      </c>
      <c r="C7" s="36" t="s">
        <v>108</v>
      </c>
      <c r="D7" s="37">
        <v>1</v>
      </c>
      <c r="E7" s="68"/>
      <c r="F7" s="53">
        <f t="shared" si="0"/>
        <v>0</v>
      </c>
    </row>
    <row r="8" spans="1:6" s="33" customFormat="1" ht="15.75" x14ac:dyDescent="0.25">
      <c r="A8" s="104" t="s">
        <v>6</v>
      </c>
      <c r="B8" s="105"/>
      <c r="C8" s="105"/>
      <c r="D8" s="105"/>
      <c r="E8" s="106"/>
      <c r="F8" s="60">
        <f>SUM(F5:F7)</f>
        <v>0</v>
      </c>
    </row>
    <row r="9" spans="1:6" s="33" customFormat="1" ht="22.15" customHeight="1" x14ac:dyDescent="0.25">
      <c r="A9" s="107" t="s">
        <v>171</v>
      </c>
      <c r="B9" s="108"/>
      <c r="C9" s="108"/>
      <c r="D9" s="108"/>
      <c r="E9" s="109" t="s">
        <v>113</v>
      </c>
      <c r="F9" s="110"/>
    </row>
    <row r="10" spans="1:6" s="33" customFormat="1" ht="15.75" x14ac:dyDescent="0.25">
      <c r="A10" s="67">
        <v>1</v>
      </c>
      <c r="B10" s="94" t="s">
        <v>114</v>
      </c>
      <c r="C10" s="95"/>
      <c r="D10" s="96"/>
      <c r="E10" s="97">
        <f>Apšvietimas!F56</f>
        <v>0</v>
      </c>
      <c r="F10" s="98"/>
    </row>
    <row r="11" spans="1:6" s="33" customFormat="1" ht="15.75" x14ac:dyDescent="0.25">
      <c r="A11" s="67">
        <v>2</v>
      </c>
      <c r="B11" s="94" t="s">
        <v>115</v>
      </c>
      <c r="C11" s="95"/>
      <c r="D11" s="96"/>
      <c r="E11" s="97">
        <f>F8</f>
        <v>0</v>
      </c>
      <c r="F11" s="98"/>
    </row>
    <row r="12" spans="1:6" s="33" customFormat="1" ht="15.75" x14ac:dyDescent="0.25">
      <c r="A12" s="99" t="s">
        <v>116</v>
      </c>
      <c r="B12" s="100"/>
      <c r="C12" s="100"/>
      <c r="D12" s="101"/>
      <c r="E12" s="102">
        <f>SUM(E10:F11)</f>
        <v>0</v>
      </c>
      <c r="F12" s="103"/>
    </row>
    <row r="13" spans="1:6" s="33" customFormat="1" ht="15.75" x14ac:dyDescent="0.25">
      <c r="A13" s="111" t="s">
        <v>117</v>
      </c>
      <c r="B13" s="112"/>
      <c r="C13" s="112"/>
      <c r="D13" s="112"/>
      <c r="E13" s="88">
        <f>ROUND(E12*0.21,2)</f>
        <v>0</v>
      </c>
      <c r="F13" s="89"/>
    </row>
    <row r="14" spans="1:6" s="33" customFormat="1" ht="16.5" thickBot="1" x14ac:dyDescent="0.3">
      <c r="A14" s="90" t="s">
        <v>118</v>
      </c>
      <c r="B14" s="91"/>
      <c r="C14" s="91"/>
      <c r="D14" s="91"/>
      <c r="E14" s="92">
        <f>E13+E12</f>
        <v>0</v>
      </c>
      <c r="F14" s="93"/>
    </row>
    <row r="15" spans="1:6" s="33" customFormat="1" x14ac:dyDescent="0.25">
      <c r="A15"/>
      <c r="B15"/>
      <c r="C15"/>
      <c r="D15" s="32"/>
      <c r="F15"/>
    </row>
    <row r="16" spans="1:6" ht="15.75" thickBot="1" x14ac:dyDescent="0.3"/>
    <row r="17" spans="1:6" s="33" customFormat="1" ht="35.450000000000003" customHeight="1" x14ac:dyDescent="0.25">
      <c r="A17" s="77" t="s">
        <v>119</v>
      </c>
      <c r="B17" s="78"/>
      <c r="C17" s="78"/>
      <c r="D17" s="78"/>
      <c r="E17" s="78"/>
      <c r="F17" s="79"/>
    </row>
    <row r="18" spans="1:6" s="33" customFormat="1" ht="21.75" customHeight="1" x14ac:dyDescent="0.25">
      <c r="A18" s="82" t="s">
        <v>170</v>
      </c>
      <c r="B18" s="83"/>
      <c r="C18" s="83"/>
      <c r="D18" s="83"/>
      <c r="E18" s="83"/>
      <c r="F18" s="84"/>
    </row>
    <row r="19" spans="1:6" s="33" customFormat="1" ht="63" x14ac:dyDescent="0.25">
      <c r="A19" s="50" t="s">
        <v>1</v>
      </c>
      <c r="B19" s="1" t="s">
        <v>2</v>
      </c>
      <c r="C19" s="1" t="s">
        <v>3</v>
      </c>
      <c r="D19" s="2" t="s">
        <v>4</v>
      </c>
      <c r="E19" s="3" t="s">
        <v>5</v>
      </c>
      <c r="F19" s="51" t="s">
        <v>6</v>
      </c>
    </row>
    <row r="20" spans="1:6" s="33" customFormat="1" ht="15.75" x14ac:dyDescent="0.25">
      <c r="A20" s="58" t="s">
        <v>106</v>
      </c>
      <c r="B20" s="47" t="s">
        <v>107</v>
      </c>
      <c r="C20" s="34" t="s">
        <v>108</v>
      </c>
      <c r="D20" s="35">
        <v>1</v>
      </c>
      <c r="E20" s="68"/>
      <c r="F20" s="53">
        <f>ROUND((D20*E20),2)</f>
        <v>0</v>
      </c>
    </row>
    <row r="21" spans="1:6" s="33" customFormat="1" ht="15.75" x14ac:dyDescent="0.25">
      <c r="A21" s="58" t="s">
        <v>109</v>
      </c>
      <c r="B21" s="48" t="s">
        <v>110</v>
      </c>
      <c r="C21" s="36" t="s">
        <v>108</v>
      </c>
      <c r="D21" s="37">
        <v>1</v>
      </c>
      <c r="E21" s="68"/>
      <c r="F21" s="53">
        <f>ROUND((D21*E21),2)</f>
        <v>0</v>
      </c>
    </row>
    <row r="22" spans="1:6" s="33" customFormat="1" ht="31.5" x14ac:dyDescent="0.25">
      <c r="A22" s="58" t="s">
        <v>111</v>
      </c>
      <c r="B22" s="49" t="s">
        <v>112</v>
      </c>
      <c r="C22" s="36" t="s">
        <v>108</v>
      </c>
      <c r="D22" s="37">
        <v>1</v>
      </c>
      <c r="E22" s="68"/>
      <c r="F22" s="53">
        <f>ROUND((D22*E22),2)</f>
        <v>0</v>
      </c>
    </row>
    <row r="23" spans="1:6" s="33" customFormat="1" ht="15.75" x14ac:dyDescent="0.25">
      <c r="A23" s="104" t="s">
        <v>6</v>
      </c>
      <c r="B23" s="105"/>
      <c r="C23" s="105"/>
      <c r="D23" s="105"/>
      <c r="E23" s="106"/>
      <c r="F23" s="60">
        <f>SUM(F20:F22)</f>
        <v>0</v>
      </c>
    </row>
    <row r="24" spans="1:6" s="33" customFormat="1" ht="22.15" customHeight="1" x14ac:dyDescent="0.25">
      <c r="A24" s="107" t="s">
        <v>173</v>
      </c>
      <c r="B24" s="108"/>
      <c r="C24" s="108"/>
      <c r="D24" s="108"/>
      <c r="E24" s="109" t="s">
        <v>113</v>
      </c>
      <c r="F24" s="110"/>
    </row>
    <row r="25" spans="1:6" s="33" customFormat="1" ht="15.75" x14ac:dyDescent="0.25">
      <c r="A25" s="67">
        <v>1</v>
      </c>
      <c r="B25" s="94" t="s">
        <v>114</v>
      </c>
      <c r="C25" s="95"/>
      <c r="D25" s="96"/>
      <c r="E25" s="97">
        <f>Apšvietimas!F124</f>
        <v>0</v>
      </c>
      <c r="F25" s="98"/>
    </row>
    <row r="26" spans="1:6" s="33" customFormat="1" ht="15.75" x14ac:dyDescent="0.25">
      <c r="A26" s="67">
        <v>2</v>
      </c>
      <c r="B26" s="94" t="s">
        <v>115</v>
      </c>
      <c r="C26" s="95"/>
      <c r="D26" s="96"/>
      <c r="E26" s="97">
        <f>F23</f>
        <v>0</v>
      </c>
      <c r="F26" s="98"/>
    </row>
    <row r="27" spans="1:6" s="33" customFormat="1" ht="15.75" x14ac:dyDescent="0.25">
      <c r="A27" s="99" t="s">
        <v>116</v>
      </c>
      <c r="B27" s="100"/>
      <c r="C27" s="100"/>
      <c r="D27" s="101"/>
      <c r="E27" s="102">
        <f>SUM(E25:F26)</f>
        <v>0</v>
      </c>
      <c r="F27" s="103"/>
    </row>
    <row r="28" spans="1:6" s="33" customFormat="1" ht="15.75" x14ac:dyDescent="0.25">
      <c r="A28" s="111" t="s">
        <v>117</v>
      </c>
      <c r="B28" s="112"/>
      <c r="C28" s="112"/>
      <c r="D28" s="112"/>
      <c r="E28" s="88">
        <f>ROUND(E27*0.21,2)</f>
        <v>0</v>
      </c>
      <c r="F28" s="89"/>
    </row>
    <row r="29" spans="1:6" s="33" customFormat="1" ht="16.5" thickBot="1" x14ac:dyDescent="0.3">
      <c r="A29" s="90" t="s">
        <v>118</v>
      </c>
      <c r="B29" s="91"/>
      <c r="C29" s="91"/>
      <c r="D29" s="91"/>
      <c r="E29" s="92">
        <f>E28+E27</f>
        <v>0</v>
      </c>
      <c r="F29" s="93"/>
    </row>
    <row r="30" spans="1:6" s="33" customFormat="1" x14ac:dyDescent="0.25">
      <c r="A30"/>
      <c r="B30"/>
      <c r="C30"/>
      <c r="D30" s="32"/>
      <c r="F30"/>
    </row>
    <row r="31" spans="1:6" s="72" customFormat="1" x14ac:dyDescent="0.25">
      <c r="A31" s="69" t="s">
        <v>179</v>
      </c>
      <c r="B31" s="70"/>
      <c r="C31" s="70"/>
      <c r="D31" s="71"/>
      <c r="F31" s="70"/>
    </row>
    <row r="32" spans="1:6" ht="48" customHeight="1" x14ac:dyDescent="0.25">
      <c r="A32" s="113" t="s">
        <v>184</v>
      </c>
      <c r="B32" s="113"/>
      <c r="C32" s="113"/>
      <c r="D32" s="113"/>
      <c r="E32" s="113"/>
      <c r="F32" s="113"/>
    </row>
  </sheetData>
  <mergeCells count="32">
    <mergeCell ref="E1:F1"/>
    <mergeCell ref="A32:F32"/>
    <mergeCell ref="A2:F2"/>
    <mergeCell ref="A8:E8"/>
    <mergeCell ref="A9:D9"/>
    <mergeCell ref="E9:F9"/>
    <mergeCell ref="B10:D10"/>
    <mergeCell ref="E10:F10"/>
    <mergeCell ref="A24:D24"/>
    <mergeCell ref="E24:F24"/>
    <mergeCell ref="B11:D11"/>
    <mergeCell ref="E11:F11"/>
    <mergeCell ref="A12:D12"/>
    <mergeCell ref="E12:F12"/>
    <mergeCell ref="A13:D13"/>
    <mergeCell ref="E13:F13"/>
    <mergeCell ref="A28:D28"/>
    <mergeCell ref="E28:F28"/>
    <mergeCell ref="A29:D29"/>
    <mergeCell ref="E29:F29"/>
    <mergeCell ref="A3:F3"/>
    <mergeCell ref="A18:F18"/>
    <mergeCell ref="B25:D25"/>
    <mergeCell ref="E25:F25"/>
    <mergeCell ref="B26:D26"/>
    <mergeCell ref="E26:F26"/>
    <mergeCell ref="A27:D27"/>
    <mergeCell ref="E27:F27"/>
    <mergeCell ref="A14:D14"/>
    <mergeCell ref="E14:F14"/>
    <mergeCell ref="A17:F17"/>
    <mergeCell ref="A23:E23"/>
  </mergeCells>
  <pageMargins left="0.7" right="0.7" top="0.75" bottom="0.75" header="0.3" footer="0.3"/>
  <pageSetup paperSize="9" scale="88" orientation="portrait" r:id="rId1"/>
  <ignoredErrors>
    <ignoredError sqref="E25:E29 E10:E1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670C3-DE47-4B7F-AF20-1FAECDA5EE33}">
  <dimension ref="A1:F10"/>
  <sheetViews>
    <sheetView view="pageBreakPreview" zoomScale="145" zoomScaleNormal="100" zoomScaleSheetLayoutView="145" workbookViewId="0">
      <selection activeCell="E1" sqref="E1:F1"/>
    </sheetView>
  </sheetViews>
  <sheetFormatPr defaultRowHeight="15" x14ac:dyDescent="0.25"/>
  <cols>
    <col min="4" max="4" width="49.7109375" customWidth="1"/>
  </cols>
  <sheetData>
    <row r="1" spans="1:6" ht="16.5" thickBot="1" x14ac:dyDescent="0.3">
      <c r="E1" s="114" t="s">
        <v>185</v>
      </c>
      <c r="F1" s="115"/>
    </row>
    <row r="2" spans="1:6" s="33" customFormat="1" ht="22.15" customHeight="1" x14ac:dyDescent="0.25">
      <c r="A2" s="107" t="s">
        <v>175</v>
      </c>
      <c r="B2" s="108"/>
      <c r="C2" s="108"/>
      <c r="D2" s="108"/>
      <c r="E2" s="109" t="s">
        <v>113</v>
      </c>
      <c r="F2" s="110"/>
    </row>
    <row r="3" spans="1:6" s="33" customFormat="1" ht="15.75" x14ac:dyDescent="0.25">
      <c r="A3" s="67">
        <v>1</v>
      </c>
      <c r="B3" s="94" t="s">
        <v>114</v>
      </c>
      <c r="C3" s="95"/>
      <c r="D3" s="96"/>
      <c r="E3" s="97">
        <f>Apšvietimas!F56+Apšvietimas!F124</f>
        <v>0</v>
      </c>
      <c r="F3" s="98"/>
    </row>
    <row r="4" spans="1:6" s="33" customFormat="1" ht="15.75" x14ac:dyDescent="0.25">
      <c r="A4" s="67">
        <v>2</v>
      </c>
      <c r="B4" s="94" t="s">
        <v>115</v>
      </c>
      <c r="C4" s="95"/>
      <c r="D4" s="96"/>
      <c r="E4" s="97">
        <f>'Kiti darbai'!F8+'Kiti darbai'!F23</f>
        <v>0</v>
      </c>
      <c r="F4" s="98"/>
    </row>
    <row r="5" spans="1:6" s="33" customFormat="1" ht="15.75" x14ac:dyDescent="0.25">
      <c r="A5" s="99" t="s">
        <v>176</v>
      </c>
      <c r="B5" s="100"/>
      <c r="C5" s="100"/>
      <c r="D5" s="101"/>
      <c r="E5" s="102">
        <f>SUM(E3:F4)</f>
        <v>0</v>
      </c>
      <c r="F5" s="103"/>
    </row>
    <row r="6" spans="1:6" s="33" customFormat="1" ht="15.75" x14ac:dyDescent="0.25">
      <c r="A6" s="111" t="s">
        <v>117</v>
      </c>
      <c r="B6" s="112"/>
      <c r="C6" s="112"/>
      <c r="D6" s="112"/>
      <c r="E6" s="88">
        <f>ROUND(E5*0.21,2)</f>
        <v>0</v>
      </c>
      <c r="F6" s="89"/>
    </row>
    <row r="7" spans="1:6" s="33" customFormat="1" ht="16.5" thickBot="1" x14ac:dyDescent="0.3">
      <c r="A7" s="90" t="s">
        <v>118</v>
      </c>
      <c r="B7" s="91"/>
      <c r="C7" s="91"/>
      <c r="D7" s="91"/>
      <c r="E7" s="92">
        <f>E6+E5</f>
        <v>0</v>
      </c>
      <c r="F7" s="93"/>
    </row>
    <row r="9" spans="1:6" s="70" customFormat="1" ht="15.75" x14ac:dyDescent="0.25">
      <c r="A9" s="73" t="s">
        <v>179</v>
      </c>
      <c r="B9" s="31"/>
      <c r="C9" s="31"/>
      <c r="D9" s="31"/>
      <c r="E9" s="31"/>
      <c r="F9" s="31"/>
    </row>
    <row r="10" spans="1:6" ht="49.5" customHeight="1" x14ac:dyDescent="0.25">
      <c r="A10" s="113" t="s">
        <v>184</v>
      </c>
      <c r="B10" s="113"/>
      <c r="C10" s="113"/>
      <c r="D10" s="113"/>
      <c r="E10" s="113"/>
      <c r="F10" s="113"/>
    </row>
  </sheetData>
  <mergeCells count="14">
    <mergeCell ref="E1:F1"/>
    <mergeCell ref="A10:F10"/>
    <mergeCell ref="A2:D2"/>
    <mergeCell ref="E2:F2"/>
    <mergeCell ref="B3:D3"/>
    <mergeCell ref="E3:F3"/>
    <mergeCell ref="B4:D4"/>
    <mergeCell ref="E4:F4"/>
    <mergeCell ref="A5:D5"/>
    <mergeCell ref="E5:F5"/>
    <mergeCell ref="A6:D6"/>
    <mergeCell ref="E6:F6"/>
    <mergeCell ref="A7:D7"/>
    <mergeCell ref="E7:F7"/>
  </mergeCells>
  <pageMargins left="0.7" right="0.7" top="0.75" bottom="0.75" header="0.3" footer="0.3"/>
  <pageSetup paperSize="9" scale="9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b492cc9-432a-403e-a2ec-bf361c12b05e" xsi:nil="true"/>
    <lcf76f155ced4ddcb4097134ff3c332f xmlns="686ce7da-9268-427c-a567-41266b9ad8a3">
      <Terms xmlns="http://schemas.microsoft.com/office/infopath/2007/PartnerControls"/>
    </lcf76f155ced4ddcb4097134ff3c332f>
    <_Flow_SignoffStatus xmlns="686ce7da-9268-427c-a567-41266b9ad8a3" xsi:nil="true"/>
    <Data xmlns="686ce7da-9268-427c-a567-41266b9ad8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087DDCB14DF394B8177AEE159796A99" ma:contentTypeVersion="20" ma:contentTypeDescription="Kurkite naują dokumentą." ma:contentTypeScope="" ma:versionID="0f6b7c28db175dfee24684645cfb2142">
  <xsd:schema xmlns:xsd="http://www.w3.org/2001/XMLSchema" xmlns:xs="http://www.w3.org/2001/XMLSchema" xmlns:p="http://schemas.microsoft.com/office/2006/metadata/properties" xmlns:ns2="686ce7da-9268-427c-a567-41266b9ad8a3" xmlns:ns3="8b492cc9-432a-403e-a2ec-bf361c12b05e" targetNamespace="http://schemas.microsoft.com/office/2006/metadata/properties" ma:root="true" ma:fieldsID="2aa68e4b032ef230a48046b5253ac9aa" ns2:_="" ns3:_="">
    <xsd:import namespace="686ce7da-9268-427c-a567-41266b9ad8a3"/>
    <xsd:import namespace="8b492cc9-432a-403e-a2ec-bf361c12b05e"/>
    <xsd:element name="properties">
      <xsd:complexType>
        <xsd:sequence>
          <xsd:element name="documentManagement">
            <xsd:complexType>
              <xsd:all>
                <xsd:element ref="ns2:Data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2:MediaServiceOCR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6ce7da-9268-427c-a567-41266b9ad8a3" elementFormDefault="qualified">
    <xsd:import namespace="http://schemas.microsoft.com/office/2006/documentManagement/types"/>
    <xsd:import namespace="http://schemas.microsoft.com/office/infopath/2007/PartnerControls"/>
    <xsd:element name="Data" ma:index="8" nillable="true" ma:displayName="Data" ma:format="DateOnly" ma:internalName="Data">
      <xsd:simpleType>
        <xsd:restriction base="dms:DateTime"/>
      </xsd:simpleType>
    </xsd:element>
    <xsd:element name="MediaServiceMetadata" ma:index="9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Atsijungimo būsena" ma:internalName="Atsijungimo_x0020_b_x016b_sena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Vaizdų žymės" ma:readOnly="false" ma:fieldId="{5cf76f15-5ced-4ddc-b409-7134ff3c332f}" ma:taxonomyMulti="true" ma:sspId="668eee37-f0ae-478b-bdae-ccdeef7cdb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492cc9-432a-403e-a2ec-bf361c12b05e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4059aaa5-9c21-406b-852f-5e50a3f01dae}" ma:internalName="TaxCatchAll" ma:showField="CatchAllData" ma:web="8b492cc9-432a-403e-a2ec-bf361c12b0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3DD4A9-04E6-46C4-891B-D59AE832B8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09A186-217F-43A8-B279-77C820CD6583}">
  <ds:schemaRefs>
    <ds:schemaRef ds:uri="http://schemas.microsoft.com/office/2006/metadata/properties"/>
    <ds:schemaRef ds:uri="http://schemas.microsoft.com/office/infopath/2007/PartnerControls"/>
    <ds:schemaRef ds:uri="8b492cc9-432a-403e-a2ec-bf361c12b05e"/>
    <ds:schemaRef ds:uri="eade1b36-d7af-4f59-be45-322f76da4264"/>
    <ds:schemaRef ds:uri="686ce7da-9268-427c-a567-41266b9ad8a3"/>
  </ds:schemaRefs>
</ds:datastoreItem>
</file>

<file path=customXml/itemProps3.xml><?xml version="1.0" encoding="utf-8"?>
<ds:datastoreItem xmlns:ds="http://schemas.openxmlformats.org/officeDocument/2006/customXml" ds:itemID="{0B5C2169-DC3B-4137-9D17-CFBB07CD15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6ce7da-9268-427c-a567-41266b9ad8a3"/>
    <ds:schemaRef ds:uri="8b492cc9-432a-403e-a2ec-bf361c12b0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3</vt:i4>
      </vt:variant>
    </vt:vector>
  </HeadingPairs>
  <TitlesOfParts>
    <vt:vector size="6" baseType="lpstr">
      <vt:lpstr>Apšvietimas</vt:lpstr>
      <vt:lpstr>Kiti darbai</vt:lpstr>
      <vt:lpstr>Viso pasiūlymas</vt:lpstr>
      <vt:lpstr>Apšvietimas!Print_Area</vt:lpstr>
      <vt:lpstr>'Kiti darbai'!Print_Area</vt:lpstr>
      <vt:lpstr>'Viso pasiūlymas'!Print_Area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Mečislavas Zadarockis</dc:creator>
  <cp:lastModifiedBy>Vytautas Rasimavičius</cp:lastModifiedBy>
  <dcterms:created xsi:type="dcterms:W3CDTF">2015-06-05T18:19:34Z</dcterms:created>
  <dcterms:modified xsi:type="dcterms:W3CDTF">2025-05-19T05:55:10Z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0x010100E087DDCB14DF394B8177AEE159796A99</vt:lpwstr>
  </property>
  <property fmtid="{D5CDD505-2E9C-101B-9397-08002B2CF9AE}" pid="3" name="MediaServiceImageTags">
    <vt:lpwstr/>
  </property>
</Properties>
</file>